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0170" tabRatio="976"/>
  </bookViews>
  <sheets>
    <sheet name="Resumo" sheetId="8" r:id="rId1"/>
    <sheet name="Oficial de Man. Predial" sheetId="1" r:id="rId2"/>
    <sheet name="Bombeiro Hidráulico" sheetId="11" r:id="rId3"/>
    <sheet name="Uniformes" sheetId="2" r:id="rId4"/>
    <sheet name="Equipamentos" sheetId="12" r:id="rId5"/>
    <sheet name="Ferramentas" sheetId="3" r:id="rId6"/>
    <sheet name="Diárias" sheetId="9" r:id="rId7"/>
    <sheet name="Conta vinculada" sheetId="6" r:id="rId8"/>
    <sheet name="Metodologia de cálculos" sheetId="5" r:id="rId9"/>
  </sheets>
  <definedNames>
    <definedName name="Area_2" localSheetId="2">#REF!</definedName>
    <definedName name="Area_2" localSheetId="4">#REF!</definedName>
    <definedName name="Area_2" localSheetId="0">#REF!</definedName>
    <definedName name="Area_2">#REF!</definedName>
    <definedName name="Area_3" localSheetId="4">#REF!</definedName>
    <definedName name="Area_3">#REF!</definedName>
    <definedName name="_xlnm.Print_Area" localSheetId="2">'Bombeiro Hidráulico'!$A$3:$I$161</definedName>
    <definedName name="_xlnm.Print_Area" localSheetId="7">'Conta vinculada'!$A$3:$D$12</definedName>
    <definedName name="_xlnm.Print_Area" localSheetId="6">Diárias!$A$2:$G$24</definedName>
    <definedName name="_xlnm.Print_Area" localSheetId="4">Equipamentos!$A$3:$H$30</definedName>
    <definedName name="_xlnm.Print_Area" localSheetId="5">Ferramentas!$A$43:$G$71</definedName>
    <definedName name="_xlnm.Print_Area" localSheetId="8">'Metodologia de cálculos'!$A$3:$E$55</definedName>
    <definedName name="_xlnm.Print_Area" localSheetId="1">'Oficial de Man. Predial'!$A$3:$I$161</definedName>
    <definedName name="_xlnm.Print_Area" localSheetId="0">Resumo!$A$3:$I$9</definedName>
    <definedName name="_xlnm.Print_Area" localSheetId="3">Uniformes!$A$3:$G$20</definedName>
    <definedName name="aREA1" localSheetId="2">#REF!</definedName>
    <definedName name="aREA1" localSheetId="4">#REF!</definedName>
    <definedName name="aREA1" localSheetId="0">#REF!</definedName>
    <definedName name="aREA1">#REF!</definedName>
    <definedName name="area2" localSheetId="2">#REF!</definedName>
    <definedName name="area2" localSheetId="4">#REF!</definedName>
    <definedName name="area2" localSheetId="0">#REF!</definedName>
    <definedName name="area2">#REF!</definedName>
    <definedName name="Area3" localSheetId="2">#REF!</definedName>
    <definedName name="Area3" localSheetId="4">#REF!</definedName>
    <definedName name="Area3" localSheetId="0">#REF!</definedName>
    <definedName name="Area3">#REF!</definedName>
    <definedName name="Area4" localSheetId="2">#REF!</definedName>
    <definedName name="Area4" localSheetId="4">#REF!</definedName>
    <definedName name="Area4" localSheetId="0">#REF!</definedName>
    <definedName name="Area4">#REF!</definedName>
    <definedName name="Excel_BuiltIn_Print_Area" localSheetId="2">#REF!</definedName>
    <definedName name="Excel_BuiltIn_Print_Area" localSheetId="4">#REF!</definedName>
    <definedName name="Excel_BuiltIn_Print_Area" localSheetId="0">#REF!</definedName>
    <definedName name="Excel_BuiltIn_Print_Area">#REF!</definedName>
    <definedName name="Excel_BuiltIn_Print_Area_1" localSheetId="2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2" localSheetId="2">#REF!</definedName>
    <definedName name="Excel_BuiltIn_Print_Area_2" localSheetId="4">#REF!</definedName>
    <definedName name="Excel_BuiltIn_Print_Area_2" localSheetId="0">#REF!</definedName>
    <definedName name="Excel_BuiltIn_Print_Area_2">#REF!</definedName>
    <definedName name="Excel_um" localSheetId="2">#REF!</definedName>
    <definedName name="Excel_um" localSheetId="4">#REF!</definedName>
    <definedName name="Excel_um" localSheetId="0">#REF!</definedName>
    <definedName name="Excel_um">#REF!</definedName>
    <definedName name="Pintor" localSheetId="2">#REF!</definedName>
    <definedName name="Pintor" localSheetId="4">#REF!</definedName>
    <definedName name="Pintor" localSheetId="0">#REF!</definedName>
    <definedName name="Pintor">#REF!</definedName>
    <definedName name="Pintor1" localSheetId="2">#REF!</definedName>
    <definedName name="Pintor1" localSheetId="4">#REF!</definedName>
    <definedName name="Pintor1" localSheetId="0">#REF!</definedName>
    <definedName name="Pintor1">#REF!</definedName>
    <definedName name="um" localSheetId="2">#REF!</definedName>
    <definedName name="um" localSheetId="4">#REF!</definedName>
    <definedName name="um" localSheetId="0">#REF!</definedName>
    <definedName name="um">#REF!</definedName>
  </definedNames>
  <calcPr calcId="114210"/>
</workbook>
</file>

<file path=xl/calcChain.xml><?xml version="1.0" encoding="utf-8"?>
<calcChain xmlns="http://schemas.openxmlformats.org/spreadsheetml/2006/main">
  <c r="E22" i="9"/>
  <c r="E20"/>
  <c r="E19"/>
  <c r="E18"/>
  <c r="E17"/>
  <c r="G13"/>
  <c r="G14"/>
  <c r="F13"/>
  <c r="F14"/>
  <c r="C45" i="5"/>
  <c r="H68" i="11"/>
  <c r="G67"/>
  <c r="E48" i="3"/>
  <c r="G48"/>
  <c r="E49"/>
  <c r="G49"/>
  <c r="E50"/>
  <c r="G50"/>
  <c r="E51"/>
  <c r="G51"/>
  <c r="E52"/>
  <c r="G52"/>
  <c r="E53"/>
  <c r="G53"/>
  <c r="E54"/>
  <c r="G54"/>
  <c r="E55"/>
  <c r="G55"/>
  <c r="E56"/>
  <c r="G56"/>
  <c r="E57"/>
  <c r="G57"/>
  <c r="E58"/>
  <c r="G58"/>
  <c r="E59"/>
  <c r="G59"/>
  <c r="E60"/>
  <c r="G60"/>
  <c r="E61"/>
  <c r="G61"/>
  <c r="E62"/>
  <c r="G62"/>
  <c r="E63"/>
  <c r="G63"/>
  <c r="E64"/>
  <c r="G64"/>
  <c r="E65"/>
  <c r="G65"/>
  <c r="E66"/>
  <c r="G66"/>
  <c r="E67"/>
  <c r="G67"/>
  <c r="E68"/>
  <c r="G68"/>
  <c r="E10"/>
  <c r="G10"/>
  <c r="E11"/>
  <c r="G11"/>
  <c r="E12"/>
  <c r="G12"/>
  <c r="E13"/>
  <c r="G13"/>
  <c r="E14"/>
  <c r="G14"/>
  <c r="E15"/>
  <c r="G15"/>
  <c r="E16"/>
  <c r="G16"/>
  <c r="E17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G26"/>
  <c r="E27"/>
  <c r="G27"/>
  <c r="E28"/>
  <c r="G28"/>
  <c r="E29"/>
  <c r="G29"/>
  <c r="E30"/>
  <c r="G30"/>
  <c r="E31"/>
  <c r="G31"/>
  <c r="E32"/>
  <c r="G32"/>
  <c r="E33"/>
  <c r="G33"/>
  <c r="E34"/>
  <c r="G34"/>
  <c r="E35"/>
  <c r="G35"/>
  <c r="E36"/>
  <c r="G36"/>
  <c r="E37"/>
  <c r="G37"/>
  <c r="E38"/>
  <c r="G38"/>
  <c r="E39"/>
  <c r="G39"/>
  <c r="E40"/>
  <c r="G40"/>
  <c r="E5"/>
  <c r="G5"/>
  <c r="E6"/>
  <c r="G6"/>
  <c r="E7"/>
  <c r="G7"/>
  <c r="E8"/>
  <c r="G8"/>
  <c r="E9"/>
  <c r="G9"/>
  <c r="F6" i="9"/>
  <c r="F7"/>
  <c r="F8"/>
  <c r="F9"/>
  <c r="F11"/>
  <c r="F10"/>
  <c r="G10"/>
  <c r="G6"/>
  <c r="G7"/>
  <c r="G8"/>
  <c r="G9"/>
  <c r="C9"/>
  <c r="G20" i="12"/>
  <c r="H20"/>
  <c r="G21"/>
  <c r="H21"/>
  <c r="G22"/>
  <c r="H22"/>
  <c r="G23"/>
  <c r="H23"/>
  <c r="G24"/>
  <c r="H24"/>
  <c r="G25"/>
  <c r="H25"/>
  <c r="G26"/>
  <c r="H26"/>
  <c r="G27"/>
  <c r="H27"/>
  <c r="G5"/>
  <c r="H5"/>
  <c r="G6"/>
  <c r="H6"/>
  <c r="G7"/>
  <c r="H7"/>
  <c r="G8"/>
  <c r="H8"/>
  <c r="G9"/>
  <c r="H9"/>
  <c r="G10"/>
  <c r="H10"/>
  <c r="G11"/>
  <c r="H11"/>
  <c r="G12"/>
  <c r="H12"/>
  <c r="H68" i="1"/>
  <c r="G67"/>
  <c r="H88"/>
  <c r="H85"/>
  <c r="H33"/>
  <c r="F19" i="2"/>
  <c r="G19"/>
  <c r="F17"/>
  <c r="G17"/>
  <c r="F18"/>
  <c r="G18"/>
  <c r="F16"/>
  <c r="G16"/>
  <c r="F15"/>
  <c r="G15"/>
  <c r="H160" i="11"/>
  <c r="A152"/>
  <c r="H130"/>
  <c r="I103"/>
  <c r="H98"/>
  <c r="H104"/>
  <c r="H88"/>
  <c r="H87"/>
  <c r="H85"/>
  <c r="H66"/>
  <c r="H54"/>
  <c r="H60"/>
  <c r="H46"/>
  <c r="H45"/>
  <c r="H35"/>
  <c r="H34"/>
  <c r="H33"/>
  <c r="I108"/>
  <c r="H109"/>
  <c r="H115"/>
  <c r="H40"/>
  <c r="J33"/>
  <c r="C35" i="5"/>
  <c r="C32"/>
  <c r="C31"/>
  <c r="C36"/>
  <c r="C26"/>
  <c r="C12"/>
  <c r="C14"/>
  <c r="H86" i="11"/>
  <c r="H90"/>
  <c r="G65"/>
  <c r="H64"/>
  <c r="H65"/>
  <c r="H70"/>
  <c r="H71"/>
  <c r="H78"/>
  <c r="C13" i="5"/>
  <c r="C34"/>
  <c r="F9" i="2"/>
  <c r="G9"/>
  <c r="F7"/>
  <c r="F8"/>
  <c r="G8"/>
  <c r="F6"/>
  <c r="G6"/>
  <c r="G10"/>
  <c r="H120" i="1"/>
  <c r="F5" i="2"/>
  <c r="G5"/>
  <c r="G7"/>
  <c r="H160" i="1"/>
  <c r="G152"/>
  <c r="A152"/>
  <c r="H130"/>
  <c r="I103"/>
  <c r="H98"/>
  <c r="H104"/>
  <c r="H87"/>
  <c r="H54"/>
  <c r="H60"/>
  <c r="H90"/>
  <c r="H46"/>
  <c r="H45"/>
  <c r="H35"/>
  <c r="H34"/>
  <c r="H40"/>
  <c r="J33"/>
  <c r="G65"/>
  <c r="H64"/>
  <c r="H65"/>
  <c r="H70"/>
  <c r="H71"/>
  <c r="H78"/>
  <c r="H86"/>
  <c r="I81" i="11"/>
  <c r="I86"/>
  <c r="I85"/>
  <c r="I87"/>
  <c r="I88"/>
  <c r="I89"/>
  <c r="I90"/>
  <c r="H91"/>
  <c r="H142"/>
  <c r="I53"/>
  <c r="I58"/>
  <c r="I52"/>
  <c r="I55"/>
  <c r="I59"/>
  <c r="I57"/>
  <c r="H140"/>
  <c r="I56"/>
  <c r="I54"/>
  <c r="I45"/>
  <c r="I46"/>
  <c r="H47"/>
  <c r="I47"/>
  <c r="H48"/>
  <c r="H76"/>
  <c r="H89"/>
  <c r="G20" i="2"/>
  <c r="H120" i="11"/>
  <c r="F10" i="2"/>
  <c r="I108" i="1"/>
  <c r="H109"/>
  <c r="H115"/>
  <c r="F20" i="2"/>
  <c r="I60" i="11"/>
  <c r="H77"/>
  <c r="H66" i="1"/>
  <c r="E21" i="9"/>
  <c r="G41" i="3"/>
  <c r="G43"/>
  <c r="H121" i="1"/>
  <c r="H122"/>
  <c r="H124"/>
  <c r="H144"/>
  <c r="I81"/>
  <c r="I58"/>
  <c r="I46"/>
  <c r="I53"/>
  <c r="H140"/>
  <c r="I45"/>
  <c r="I55"/>
  <c r="I56"/>
  <c r="I52"/>
  <c r="I57"/>
  <c r="I59"/>
  <c r="I54"/>
  <c r="F15" i="9"/>
  <c r="G11"/>
  <c r="G15"/>
  <c r="H79" i="11"/>
  <c r="C46" i="5"/>
  <c r="G69" i="3"/>
  <c r="G71"/>
  <c r="H121" i="11"/>
  <c r="H122"/>
  <c r="H124"/>
  <c r="H144"/>
  <c r="B9" i="6"/>
  <c r="H89" i="1"/>
  <c r="I89"/>
  <c r="C9" i="6"/>
  <c r="D9"/>
  <c r="H47" i="1"/>
  <c r="I47"/>
  <c r="H13" i="12"/>
  <c r="H15"/>
  <c r="H28"/>
  <c r="H30"/>
  <c r="I90" i="1"/>
  <c r="I85"/>
  <c r="I87"/>
  <c r="I88"/>
  <c r="I86"/>
  <c r="I60"/>
  <c r="H77"/>
  <c r="H141" i="11"/>
  <c r="I93"/>
  <c r="F17" i="9"/>
  <c r="F22"/>
  <c r="F18"/>
  <c r="F20"/>
  <c r="G20"/>
  <c r="G22"/>
  <c r="H48" i="1"/>
  <c r="H76"/>
  <c r="F19" i="9"/>
  <c r="G19"/>
  <c r="G18"/>
  <c r="I99" i="11"/>
  <c r="I102"/>
  <c r="I101"/>
  <c r="I100"/>
  <c r="I98"/>
  <c r="G17" i="9"/>
  <c r="H91" i="1"/>
  <c r="H142"/>
  <c r="H79"/>
  <c r="F21" i="9"/>
  <c r="G21"/>
  <c r="G23"/>
  <c r="G24"/>
  <c r="H141" i="1"/>
  <c r="I93"/>
  <c r="I104" i="11"/>
  <c r="H114"/>
  <c r="H116"/>
  <c r="H143"/>
  <c r="H145"/>
  <c r="F23" i="9"/>
  <c r="F24"/>
  <c r="H8" i="8"/>
  <c r="I8"/>
  <c r="I98" i="1"/>
  <c r="I99"/>
  <c r="I100"/>
  <c r="I101"/>
  <c r="I102"/>
  <c r="I104"/>
  <c r="H114"/>
  <c r="H116"/>
  <c r="H143"/>
  <c r="H145"/>
  <c r="I128"/>
  <c r="I129"/>
  <c r="I131"/>
  <c r="I132"/>
  <c r="I133"/>
  <c r="I134"/>
  <c r="I130"/>
  <c r="I135"/>
  <c r="H146"/>
  <c r="H147"/>
  <c r="C152"/>
  <c r="E152"/>
  <c r="G6" i="8"/>
  <c r="H6"/>
  <c r="I128" i="11"/>
  <c r="I129"/>
  <c r="I131"/>
  <c r="I132"/>
  <c r="I133"/>
  <c r="I134"/>
  <c r="I130"/>
  <c r="I135"/>
  <c r="H146"/>
  <c r="H147"/>
  <c r="C152"/>
  <c r="E152"/>
  <c r="G7" i="8"/>
  <c r="H7"/>
  <c r="H9"/>
  <c r="H152" i="11"/>
  <c r="H153"/>
  <c r="H159"/>
  <c r="H161"/>
  <c r="H152" i="1"/>
  <c r="H153"/>
  <c r="H159"/>
  <c r="H161"/>
  <c r="I7" i="8"/>
  <c r="I6"/>
  <c r="I9"/>
</calcChain>
</file>

<file path=xl/sharedStrings.xml><?xml version="1.0" encoding="utf-8"?>
<sst xmlns="http://schemas.openxmlformats.org/spreadsheetml/2006/main" count="1050" uniqueCount="484">
  <si>
    <t xml:space="preserve">Licitação nº: </t>
  </si>
  <si>
    <t>Pregão nº XXXX/20XX</t>
  </si>
  <si>
    <t>Data do Pregão:</t>
  </si>
  <si>
    <t>DD/MM/AAAA</t>
  </si>
  <si>
    <t>Horário: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</si>
  <si>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</si>
  <si>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</si>
  <si>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</si>
  <si>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</si>
  <si>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</si>
  <si>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</si>
  <si>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</si>
  <si>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SÃO LUÍS/MA</t>
  </si>
  <si>
    <t>Informar o Município e UF</t>
  </si>
  <si>
    <t>C</t>
  </si>
  <si>
    <t>Ano Acordo, Convenção ou Sentença Normativa em Dissídio Coletivo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</si>
  <si>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</si>
  <si>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</si>
  <si>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</si>
  <si>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</si>
  <si>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</si>
  <si>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</si>
  <si>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</si>
  <si>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</si>
  <si>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</si>
  <si>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</si>
  <si>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</si>
  <si>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</si>
  <si>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</si>
  <si>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</si>
  <si>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</si>
  <si>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</si>
  <si>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</si>
  <si>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</si>
  <si>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</si>
  <si>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</si>
  <si>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</si>
  <si>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</si>
  <si>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</si>
  <si>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</si>
  <si>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Informar a Data Base da Categoria</t>
  </si>
  <si>
    <t>MÓDULO 01: COMPOSIÇÃO DA REMUNERAÇÃO</t>
  </si>
  <si>
    <t>Composição da remuneração</t>
  </si>
  <si>
    <t>Valor (R$)</t>
  </si>
  <si>
    <t>Salário base (44h mensais)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</si>
  <si>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</si>
  <si>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</si>
  <si>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</si>
  <si>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</si>
  <si>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E33) para o cálculo Salario Base (Campo H32) * 30% ser gerado no Campo H33</t>
  </si>
  <si>
    <t>Adicional de insalubridade</t>
  </si>
  <si>
    <t>Cálculo = Se Houver Adicional - Marcar S (Campo E34) para o cálculo Salario Mínimo ou Regional (campo F33) x Percentual de 10%, 20% ou 40% dependendo do grau de insalubridade (campo G33) ser gerado no Campo H34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</si>
  <si>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</si>
  <si>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</si>
  <si>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</si>
  <si>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</si>
  <si>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</si>
  <si>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</si>
  <si>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</si>
  <si>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</si>
  <si>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Soma dos Itens A a G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</si>
  <si>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</si>
  <si>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</si>
  <si>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</si>
  <si>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</si>
  <si>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</si>
  <si>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</si>
  <si>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Adicional de Férias</t>
  </si>
  <si>
    <t>Incidência do submódulo 2.2 sobre o 13º Salário, Férias e Adicional de Férias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</si>
  <si>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</si>
  <si>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</si>
  <si>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</si>
  <si>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</si>
  <si>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</si>
  <si>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</si>
  <si>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</si>
  <si>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</si>
  <si>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</si>
  <si>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FAT</t>
  </si>
  <si>
    <t>SESC ou SESI</t>
  </si>
  <si>
    <t>SENAI ou SENAC</t>
  </si>
  <si>
    <t>SEBRAE</t>
  </si>
  <si>
    <t>INCRA</t>
  </si>
  <si>
    <t>H</t>
  </si>
  <si>
    <t>FGTS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</si>
  <si>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</si>
  <si>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</si>
  <si>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</si>
  <si>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</si>
  <si>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</si>
  <si>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</si>
  <si>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</si>
  <si>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</si>
  <si>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</si>
  <si>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</si>
  <si>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</si>
  <si>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</si>
  <si>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</si>
  <si>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Cálculo = Valor Unitário do Vale (Campo E65) x Total de Dias (Campo F65) - Desconto (verificar se há ou não desconto na CCT e aplicar)</t>
  </si>
  <si>
    <t>Seguro de vida, invalidez e funeral</t>
  </si>
  <si>
    <t>Cesta básica</t>
  </si>
  <si>
    <t>Inserir o valor por funcionário no campo H67 se houver previsão na CCT</t>
  </si>
  <si>
    <t>Plano de Saúde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</si>
  <si>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</si>
  <si>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</si>
  <si>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</si>
  <si>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</si>
  <si>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dos Itens 2.1 + 2.2 + 2.3</t>
  </si>
  <si>
    <t>Base de cálculo para a Provisão Para Rescisão: REMUNERAÇÃO + 13º + FÉRIAS +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</si>
  <si>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</si>
  <si>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</si>
  <si>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</si>
  <si>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</si>
  <si>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</si>
  <si>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</si>
  <si>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</si>
  <si>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</si>
  <si>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Soma dos Itens A a F</t>
  </si>
  <si>
    <t>Base de cálculo para o Custo de Reposição do Profissional Ausente (substituto): MÓDULO 1 + MÓDULO 2 + MÓDULO 3 - VT - VA</t>
  </si>
  <si>
    <t>MÓDULO 04: CUSTO DE REPOSIÇÃO DO PROFISSIONAL AUSENTE</t>
  </si>
  <si>
    <t>Submódulo 4.1 - Ausências Legais</t>
  </si>
  <si>
    <t>4.1</t>
  </si>
  <si>
    <t>Substituto nas Ausências</t>
  </si>
  <si>
    <t>Substituto na Cobertura de Férias</t>
  </si>
  <si>
    <t>Substituto na Cobertura das Ausências por Doença</t>
  </si>
  <si>
    <t>Substituto na Cobertura de Licença-Paternidade</t>
  </si>
  <si>
    <t>Substituto na Cobertura das Ausências por Acidente de Trabalho</t>
  </si>
  <si>
    <t>Substituto na Cobertura das Ausências Legais</t>
  </si>
  <si>
    <t>Substituto na Cobertura de Outras Ausências (Especificar)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</si>
  <si>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</si>
  <si>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</si>
  <si>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</si>
  <si>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</si>
  <si>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</si>
  <si>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</si>
  <si>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MÓDULO 05: INSUMOS DIVERSOS</t>
  </si>
  <si>
    <t>Insumos Diversos</t>
  </si>
  <si>
    <t>Uniformes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</si>
  <si>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</si>
  <si>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</si>
  <si>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</si>
  <si>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</si>
  <si>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</si>
  <si>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</si>
  <si>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</si>
  <si>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</si>
  <si>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</si>
  <si>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</si>
  <si>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COFINS</t>
  </si>
  <si>
    <t>C.2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</si>
  <si>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</si>
  <si>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</si>
  <si>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</si>
  <si>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</si>
  <si>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</si>
  <si>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</si>
  <si>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</si>
  <si>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</si>
  <si>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</si>
  <si>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</si>
  <si>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</si>
  <si>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</si>
  <si>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</si>
  <si>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</si>
  <si>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</si>
  <si>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</si>
  <si>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</si>
  <si>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</si>
  <si>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</si>
  <si>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</si>
  <si>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</si>
  <si>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</si>
  <si>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</si>
  <si>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</si>
  <si>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</si>
  <si>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</si>
  <si>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</si>
  <si>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 xml:space="preserve">item </t>
  </si>
  <si>
    <t>Descrição dos materiais</t>
  </si>
  <si>
    <t>Preço Médio unitário (R$) (A)</t>
  </si>
  <si>
    <t>UNIDADE</t>
  </si>
  <si>
    <t>Unidade</t>
  </si>
  <si>
    <t>Par</t>
  </si>
  <si>
    <t>ITEM</t>
  </si>
  <si>
    <t>Submódulo 2.1 - 13º Salário e Adicional de Férias</t>
  </si>
  <si>
    <t>13º Salário e Adicional de Férias</t>
  </si>
  <si>
    <t>%</t>
  </si>
  <si>
    <t>JUSTIFICATIVA</t>
  </si>
  <si>
    <t>MEMÓRIA DE CÁLCULO</t>
  </si>
  <si>
    <t>13º Salário</t>
  </si>
  <si>
    <t>Art. 7º, VIII, CF/87</t>
  </si>
  <si>
    <t>[(1/12)x100]=8,33%</t>
  </si>
  <si>
    <t>(1/3)/12 sobre as férias</t>
  </si>
  <si>
    <t>SUBTOTAL</t>
  </si>
  <si>
    <t>Encargos previdenciários e FGTS</t>
  </si>
  <si>
    <t xml:space="preserve"> INSS</t>
  </si>
  <si>
    <t>Art. 22, Inciso I, da Lei nº 8.212/91.</t>
  </si>
  <si>
    <t>Valores Fixos por Lei</t>
  </si>
  <si>
    <t>SESI ou SESC</t>
  </si>
  <si>
    <t>Art. 15, Lei nº 8.036/90 e Art. 7º, III, CF.</t>
  </si>
  <si>
    <t>RAT x FAP variavel</t>
  </si>
  <si>
    <t>Módulo 3 - Provisão para Rescisão</t>
  </si>
  <si>
    <t>4.4</t>
  </si>
  <si>
    <t>Aviso prévio indenizado</t>
  </si>
  <si>
    <t xml:space="preserve">Arbitrado pela própria empresa, de acordo com a incidência de empregados que utilizam este benefício.
A título exemplificativo, elegemos que 5% dos empregados serão demitidos com a saída imediata.
</t>
  </si>
  <si>
    <t>Incidência do FGTS sobre aviso prévio indenizado</t>
  </si>
  <si>
    <t>Multa de FGTS do aviso prévio indenizado</t>
  </si>
  <si>
    <t>Aviso prévio trabalhado</t>
  </si>
  <si>
    <t>Art. 488 da CLT e Acordão 3.006/2010 - Plenário - TCU</t>
  </si>
  <si>
    <t>Incidência do submódulo 4.1 sobre aviso prévio trabalhado</t>
  </si>
  <si>
    <t>Incidência do submódulo 2.2 sobre aviso prévio trabalhado</t>
  </si>
  <si>
    <t>Multa de FGTS do aviso prévio trabalhado</t>
  </si>
  <si>
    <t>Módulo 4 - Custo de Reposição do profissional Ausente</t>
  </si>
  <si>
    <t>Composição do Custo de Reposição do profissional Ausente</t>
  </si>
  <si>
    <t>Férias</t>
  </si>
  <si>
    <t>Art. 7º, VIII, CF/88</t>
  </si>
  <si>
    <t>Ausência por doença</t>
  </si>
  <si>
    <t>Arts. 131, III, 201, I e 476, CLT e Art. 18, I e 59 a 63, Lei 8.213/91 e Art. 6º, II, IN 84/10</t>
  </si>
  <si>
    <t>5,96 dias/ ano IBGE. ((1/30 dias) x 5,96)/12 meses) = 0,0166 = 1,66%</t>
  </si>
  <si>
    <t>Licença Paternidade</t>
  </si>
  <si>
    <t xml:space="preserve">Art. 7º, XIX, CF/88 e 10, § 1º, da CLT. (6,24% de taxa de fecundidade x 50% da participação masculina) </t>
  </si>
  <si>
    <t>(5dias/30dias) x (1/12 meses) x 6,24% x 50% = 0,0004 = 0,04%</t>
  </si>
  <si>
    <t>Ausência por acidente de trabalho</t>
  </si>
  <si>
    <t>Lei 6.367/76, Art 473, CLT e Acórdão 1.753/2008 - Plenário - TCU</t>
  </si>
  <si>
    <t>(0,91dias/30dias) x (1/12 meses) = 0,0027 = 0,27%</t>
  </si>
  <si>
    <t>Ausências legais</t>
  </si>
  <si>
    <t>Art. 131, I e 473, I a IX da CLT e Acordão 1753/2008 - Plenário - TCU</t>
  </si>
  <si>
    <t>[(1/30)x(1/12)x100]=0,277%</t>
  </si>
  <si>
    <t>TOTAL GERAL</t>
  </si>
  <si>
    <t>Auxílio-Alimentação/refeição</t>
  </si>
  <si>
    <t>Vale-Transporte</t>
  </si>
  <si>
    <t xml:space="preserve">O seguro de vida deverá ser cotado de acordo com os valores a serem contratados pela própria empresa. O valor utilizado na planilha de custos é estimado e meramente referencial.  </t>
  </si>
  <si>
    <t>C.3</t>
  </si>
  <si>
    <t>Tributos Municipais</t>
  </si>
  <si>
    <t>Outros tributos</t>
  </si>
  <si>
    <t>Cálculo = 1/12 (Campo H44) x Total da Remuneração (Campo H39)</t>
  </si>
  <si>
    <t>Cálculo = (1/3)/12 x Total da Remuneração (Campo H39)</t>
  </si>
  <si>
    <t>Cálculo = Percentuais dos Campos H44 e H45 x Total do Submódulo 2.2 (Campo H58) x Total ds Remuneração (Campo H39)</t>
  </si>
  <si>
    <t>Cálculo = Percentual Legal de 20% (Campo H51) x Total da Remuneração (Campo H39)</t>
  </si>
  <si>
    <t>Cálculo = Percentual Legal de 2,50% (Campo H52) x Total da Remuneração (Campo H39)</t>
  </si>
  <si>
    <t>Cálculo = Multiplicação dos Fatores RAT x FAT - Valor que poderá ser no máximo de 6% (Campo H52) x Total da Remuneração (Campo H39)</t>
  </si>
  <si>
    <t>Cálculo = Percentual Legal de 1,50% (Campo H54) x Total da Remuneração (Campo H39)</t>
  </si>
  <si>
    <t>Cálculo = Percentual Legal de 1,00% (Campo H55) x Total da Remuneração (Campo H39)</t>
  </si>
  <si>
    <t>Cálculo = Percentual Legal de 0,60% (Campo H56) x Total da Remuneração (Campo H39)</t>
  </si>
  <si>
    <t>Cálculo = Percentual Legal de 0,20% (Campo H57) x Total da Remuneração (Campo H39)</t>
  </si>
  <si>
    <t>Cálculo = Percentual Legal de 8,00% (Campo H58) x Total da Remuneração (Campo H39)</t>
  </si>
  <si>
    <t>Caso não seja previsto Auxílio Transporte, assinalar a opção "NÃO" no Campo C64</t>
  </si>
  <si>
    <t>Cálculo = Valor Unitário da Passagem (Campo D64) x Quant. (Campo E64) x Total de Dias (Campo F64) - Desconto (6% do Total da Remuneração - Campo G64)</t>
  </si>
  <si>
    <t>Caso não seja previsto Auxílio Alimentaçõ/Refeição, marcar a opção "N" no Campo D66</t>
  </si>
  <si>
    <t>Inserir o valor por funcionário no campo H68 se houver previsão na CCT</t>
  </si>
  <si>
    <t>Inserir o valor por funcionário no campo H69 se houver previsão na CCT</t>
  </si>
  <si>
    <t>Soma do Total do Módulo 2.1 extraída do Campo H47</t>
  </si>
  <si>
    <t>Soma do Total do Módulo 2.2 extraída do Campo I59</t>
  </si>
  <si>
    <t>Soma do Total do Módulo 2.3 extraída do Campo H70</t>
  </si>
  <si>
    <t>Cálculo = Percentual de 1/12 x 5% (estimativa de demissões com aviso prévio indenizado) (Campo H84) x (1 + 2/12 + (1/3 x 1/12)) (Rem+13º+Féras+Adicional) x Total da Remuneração (Campo H39)</t>
  </si>
  <si>
    <t xml:space="preserve">Cálculo = Percentual de 8% x 0,46% do API (Campo H85) x (1 + 2/12 + (1/3 x 1/12))(Rem+13º+Féras+Adicional) x Total da Remuneração (Campo H39) </t>
  </si>
  <si>
    <t>Cálculo = 8% (FGTS) x 40% (multa) x 98% (estimativa dos empregados que não pedem rescisão) (Campo H86) x (1 + 2/12 + (1/3 x 1/12)) (Rem+13º+Féras+Adicional) * (Total da Remuneração (Campo H39))</t>
  </si>
  <si>
    <t>Cálculo = ((1/30)*7)/12 = Percentual de 1,94% (Campo H87) x (1 + 2/12 + (1/3 x 1/12)) (Rem+13º+Féras+Adicional) x Total da Remuneração (Campo H39)</t>
  </si>
  <si>
    <t>Cálculo = Percentual do Submódulo 2.2 (Campo H59) x Percentual do Aviso Prévio Trabalhado (H87) x (1 + 2/12 + (1/3 x 1/12)) (Rem+13º+Féras+Adicional) x Total da Remuneração (Campo H39)</t>
  </si>
  <si>
    <t>Cálculo = APT x 8% (FGTS) x 40% (multa) x (1 + 2/12 + (1/3 x 1/12)) (Rem+13º+Féras+Adicional) * Total da Remuneração (Campo H39)</t>
  </si>
  <si>
    <t>Cálculo = Campo H39 + Campo H78 + Campo H88 - Campo H64 - Campo H65</t>
  </si>
  <si>
    <t>Cálculo = Percentual (Campo H97) x Base de Cálculo para o Custo de Reposição do Profissional Ausente (Campo I90)</t>
  </si>
  <si>
    <t>Cálculo = Percentual (Campo H98) x Base de Cálculo para o Custo de Reposição do Profissional Ausente (Campo I90)</t>
  </si>
  <si>
    <t>Cálculo = Percentual (Campo H99) x Base de Cálculo para o Custo de Reposição do Profissional Ausente (Campo I90)</t>
  </si>
  <si>
    <t>Cálculo = Percentual (Campo H100) x Base de Cálculo para o Custo de Reposição do Profissional Ausente (Campo I90)</t>
  </si>
  <si>
    <t>Cálculo = Percentual (Campo H101) x Base de Cálculo para o Custo de Reposição do Profissional Ausente (Campo I90)</t>
  </si>
  <si>
    <t>Cálculo = Percentual (Campo H102) x Base de Cálculo para o Custo de Reposição do Profissional Ausente (Campo I90)</t>
  </si>
  <si>
    <t>Soma Total do Submódulo 4.1 extraída do Campo I103</t>
  </si>
  <si>
    <t>Soma Total do Submódulo 4.2 extraída do Campo I108</t>
  </si>
  <si>
    <t>Cálculo = Se houver, calcular o valor total dividir pela quantidade de meses do contrato, utilizando uma memória de cálculo em outra planilha</t>
  </si>
  <si>
    <t>Cálculo = % (Campo H126) x Módulo 1 a 5 (Campo H143)</t>
  </si>
  <si>
    <t>Cálculo = % (Campo H127) x (Módulo 1 a 5 (Campo H143) + Custos Indiretos (Campo I126)</t>
  </si>
  <si>
    <t>Soma dos subitens C.1 + C.2 + C.3 + C.4</t>
  </si>
  <si>
    <t>Cálculo = % (Campo H129) x (Módulo 1 a 5 (Campo H143) + Custos Indiretos (Campo I126) + Lucro (Campo I127)) x 1/(1-H128)</t>
  </si>
  <si>
    <t>Cálculo = % (Campo H130) x (Módulo 1 a 5 (Campo H143) + Custos Indiretos (Campo I126) + Lucro (Campo I127)) x 1/(1-H128)</t>
  </si>
  <si>
    <t>Cálculo = % (Campo H131) x (Módulo 1 a 5 (Campo H143) + Custos Indiretos (Campo I126) + Lucro (Campo I127)) x 1/(1-H128)</t>
  </si>
  <si>
    <t>Cálculo = % (Campo H132) x (Módulo 1 a 5 (Campo H143) + Custos Indiretos (Campo I126) + Lucro (Campo I127)) x 1/(1-H128)</t>
  </si>
  <si>
    <t>Cálculo = Soma do Módulo 1 extraído do Campo H39</t>
  </si>
  <si>
    <t>Cálculo = Soma do Módulo 2 extraído do Campo H78</t>
  </si>
  <si>
    <t>Cálculo = Soma do Módulo 3 extraído do Campo H90</t>
  </si>
  <si>
    <t>Cálculo = Soma do Módulo 4 extraído do Campo H115</t>
  </si>
  <si>
    <t>Cálculo = Soma do Módulo 5 extraído do Campo H122</t>
  </si>
  <si>
    <t>Cálculo = Soma do Módulo 6 extraído do Campo I133</t>
  </si>
  <si>
    <t>Art. 30, Lei nº 8.036/90.</t>
  </si>
  <si>
    <t>Art. 4º do Decreto-Lei nº 8.621/46.</t>
  </si>
  <si>
    <t>Art. 1º, I, 2, Decreto-Lei nº 1.146/70 e Art. 3º, Lei nº 7.231/84.</t>
  </si>
  <si>
    <t>Art. 3º, inciso I, Decreto nº 87.043/82.</t>
  </si>
  <si>
    <t>Art. 8º, § 3º, Lei nº 8.029/90.</t>
  </si>
  <si>
    <t xml:space="preserve">0,05 x (1/12) 
</t>
  </si>
  <si>
    <t>8% x API</t>
  </si>
  <si>
    <t>Lei nº 8.036, de 11 de maio de 1990 (Art. 18 § 1º) (40%). A título exemplificativo, elegemos que 2% dos empregados solicitarão rescisão.</t>
  </si>
  <si>
    <t>0,08 x 0,4 x 0,98 x (1 + 2/12 + (1/3 x 1/12))</t>
  </si>
  <si>
    <t>(7/30)/12</t>
  </si>
  <si>
    <t>37,8% x APT</t>
  </si>
  <si>
    <t>8% x 40% x APT</t>
  </si>
  <si>
    <t xml:space="preserve">RAT = 3,00 (Valor máximo) X FAP = 2,00 (Valor máximo), conforme código 6209-1/00 do Anexo V e art. 202-A,§ 1º, do Decreto n.º 3048/99. </t>
  </si>
  <si>
    <t>O valor dos uniformes deve ser cotado conforme instrução constante do termo de referência e anexos</t>
  </si>
  <si>
    <t>CONTA-DEPÓSITO VINCULADA - BLOQUEADA PARA MOVIMENTAÇÃO</t>
  </si>
  <si>
    <t>RESERVA MENSAL PARA O PAGAMENTO DE ENCARGOS TRABALHISTAS PERCENTUAIS INCIDENTES SOBRE A REMUNERAÇÃO - SEM DESONERAÇÃO</t>
  </si>
  <si>
    <t>Férias e 1/3 Constitucional</t>
  </si>
  <si>
    <t>Multa sobre FGTS sobre o aviso prévio indenizado e sobre o aviso prévio trabalhado</t>
  </si>
  <si>
    <t>Subtotal</t>
  </si>
  <si>
    <t>(seIs vírgula setenta e sete por cento)</t>
  </si>
  <si>
    <t>(seIs vírgula noventa e seis por cento)</t>
  </si>
  <si>
    <t>(sete vírgula dezesseis por cento)</t>
  </si>
  <si>
    <t>Total</t>
  </si>
  <si>
    <t>*Considerando as alíquotas de contribuição de 1% (um por cento), 2% (dois por cento) ou 3% (três por cento) referentes ao grau de risco de acidente do trabalho, previstas no inciso II do art. 22 da Lei no 8.212, de 24 de julho de 1991.</t>
  </si>
  <si>
    <t>Cálculo = Campo H39 x (1 + 2/12 + (1/3)/12)</t>
  </si>
  <si>
    <t>Quantid. Anual (B)</t>
  </si>
  <si>
    <r>
      <t>13</t>
    </r>
    <r>
      <rPr>
        <vertAlign val="superscript"/>
        <sz val="9"/>
        <color indexed="55"/>
        <rFont val="Calibri"/>
        <family val="2"/>
        <charset val="1"/>
      </rPr>
      <t>o</t>
    </r>
    <r>
      <rPr>
        <sz val="9"/>
        <color indexed="55"/>
        <rFont val="Calibri"/>
        <family val="2"/>
        <charset val="1"/>
      </rPr>
      <t> (décimo terceiro) salário</t>
    </r>
  </si>
  <si>
    <r>
      <t>8,33%</t>
    </r>
    <r>
      <rPr>
        <sz val="9"/>
        <color indexed="55"/>
        <rFont val="Calibri"/>
        <family val="2"/>
        <charset val="1"/>
      </rPr>
      <t> (oito vírgula trinta e três por cento) sobre a Remuneração Total</t>
    </r>
  </si>
  <si>
    <r>
      <t>11,11%</t>
    </r>
    <r>
      <rPr>
        <sz val="9"/>
        <color indexed="55"/>
        <rFont val="Calibri"/>
        <family val="2"/>
        <charset val="1"/>
      </rPr>
      <t> (onze vírgula onze por cento)  sobre a Remuneração Total</t>
    </r>
  </si>
  <si>
    <r>
      <rPr>
        <b/>
        <sz val="9"/>
        <color indexed="55"/>
        <rFont val="Calibri"/>
        <family val="2"/>
      </rPr>
      <t>3,82%</t>
    </r>
    <r>
      <rPr>
        <sz val="9"/>
        <color indexed="55"/>
        <rFont val="Calibri"/>
        <family val="2"/>
      </rPr>
      <t xml:space="preserve"> (três vírgula oitenta e dois por cento) sobre a Remuneração Total, correspondentes a </t>
    </r>
    <r>
      <rPr>
        <b/>
        <sz val="9"/>
        <color indexed="55"/>
        <rFont val="Calibri"/>
        <family val="2"/>
      </rPr>
      <t>3,2%</t>
    </r>
    <r>
      <rPr>
        <sz val="9"/>
        <color indexed="55"/>
        <rFont val="Calibri"/>
        <family val="2"/>
      </rPr>
      <t xml:space="preserve"> (três vírgula dois por cento) sobre Remuneração Total + 13º + Férias + Adicional de Férias </t>
    </r>
    <r>
      <rPr>
        <b/>
        <sz val="9"/>
        <color indexed="55"/>
        <rFont val="Calibri"/>
        <family val="2"/>
      </rPr>
      <t>(3,2% * (1 + 1/12 + 1/12 + 3/12*1/12) = 3,82%)</t>
    </r>
  </si>
  <si>
    <r>
      <t>23,26%</t>
    </r>
    <r>
      <rPr>
        <sz val="9"/>
        <color indexed="55"/>
        <rFont val="Calibri"/>
        <family val="2"/>
      </rPr>
      <t> (vinte e três vírgula vinte e seis por cento)sobre a Remuneração Total</t>
    </r>
  </si>
  <si>
    <r>
      <t>Incidência do Submódulo 2.2 sobre férias, 1/3 (um terço) constitucional de férias e 13</t>
    </r>
    <r>
      <rPr>
        <vertAlign val="superscript"/>
        <sz val="9"/>
        <color indexed="55"/>
        <rFont val="Calibri"/>
        <family val="2"/>
        <charset val="1"/>
      </rPr>
      <t>o</t>
    </r>
    <r>
      <rPr>
        <sz val="9"/>
        <color indexed="55"/>
        <rFont val="Calibri"/>
        <family val="2"/>
        <charset val="1"/>
      </rPr>
      <t>(décimo terceiro) salário*</t>
    </r>
  </si>
  <si>
    <r>
      <t>30,03%</t>
    </r>
    <r>
      <rPr>
        <sz val="9"/>
        <color indexed="55"/>
        <rFont val="Calibri"/>
        <family val="2"/>
        <charset val="1"/>
      </rPr>
      <t> (trinta vírgula zero três por cento)</t>
    </r>
  </si>
  <si>
    <r>
      <t>30,22%</t>
    </r>
    <r>
      <rPr>
        <sz val="9"/>
        <color indexed="55"/>
        <rFont val="Calibri"/>
        <family val="2"/>
        <charset val="1"/>
      </rPr>
      <t> (trinta vírgula vinte e dois por cento)</t>
    </r>
  </si>
  <si>
    <r>
      <t>30,42%</t>
    </r>
    <r>
      <rPr>
        <sz val="9"/>
        <color indexed="55"/>
        <rFont val="Calibri"/>
        <family val="2"/>
      </rPr>
      <t> </t>
    </r>
    <r>
      <rPr>
        <sz val="9"/>
        <color indexed="55"/>
        <rFont val="Calibri"/>
        <family val="2"/>
        <charset val="1"/>
      </rPr>
      <t>(trinta vírgula quarenta e dois por cento)</t>
    </r>
  </si>
  <si>
    <t>Incidência do Submódulo 2.2 sobre o 13º Salário e Adicional de Férias</t>
  </si>
  <si>
    <t>Riscos Ambientais do Trabalho (RAT x FAP)</t>
  </si>
  <si>
    <t>QUADRO RESUMO DA CONTRATAÇÃO</t>
  </si>
  <si>
    <t>GRUPO</t>
  </si>
  <si>
    <t>CATSER</t>
  </si>
  <si>
    <t>DESCRIÇÃO/ESPECIFICAÇÃO</t>
  </si>
  <si>
    <t xml:space="preserve">VALOR ANUAL </t>
  </si>
  <si>
    <t>VALOR DO GRUPO</t>
  </si>
  <si>
    <t>Ferramentas (custo mensal por empregado)</t>
  </si>
  <si>
    <t>POSTOS</t>
  </si>
  <si>
    <t>QUANT.</t>
  </si>
  <si>
    <t>Valor mensal (R$)</t>
  </si>
  <si>
    <t>VALOR MENSAL</t>
  </si>
  <si>
    <t>QUANTIDADE DE POSTOS</t>
  </si>
  <si>
    <t>CUSTO MENSAL POR COLABORADOR</t>
  </si>
  <si>
    <t>TOTAL DA DEPRECIAÇÃO MENSAL</t>
  </si>
  <si>
    <t>VALOR UNITÁRIO</t>
  </si>
  <si>
    <t>Vida útil (meses) (A)</t>
  </si>
  <si>
    <t>Quantidade (C)</t>
  </si>
  <si>
    <t>Quantidade de colaboradores</t>
  </si>
  <si>
    <t>Seguro de vida</t>
  </si>
  <si>
    <t>SALÁRIO-BASE DA CATEGORIA</t>
  </si>
  <si>
    <t xml:space="preserve"> ORÇAMENTO ESTIMADO DA CONTRATAÇÃO E PLANILHAS DE CUSTOS E FORMAÇÃO DE PREÇOS DE MÃO DE OBRA</t>
  </si>
  <si>
    <t>PLANILHA DE CUSTOS E FORMAÇÕES DE PREÇOS - OFICIAL DE MANUTENÇÃO PREDIAL</t>
  </si>
  <si>
    <t>XX:XX h</t>
  </si>
  <si>
    <t>MA000085/2023</t>
  </si>
  <si>
    <t>Oficial de Manutenção Predial</t>
  </si>
  <si>
    <t>5143-25</t>
  </si>
  <si>
    <t>Desconto (15%)</t>
  </si>
  <si>
    <t>Mão de obra vinculada  à execução contratual (valor por empregado)</t>
  </si>
  <si>
    <t xml:space="preserve">PLANILHA DE CUSTOS E FORMAÇÕES DE PREÇOS - BOMBEIRO HIDRÁULICO (ENCANADOR) </t>
  </si>
  <si>
    <t>Calça Unisex:     
Calça jeans, 100% algodão ou outro tecido adequado às condições climáticas</t>
  </si>
  <si>
    <t>Camisa Unisex:                   
Camisa de malha tipo polo de manga curta 100% algodão ou outro tecido adequado às condições climáticas (cor padrão da empresa)</t>
  </si>
  <si>
    <t>Sapatos Unisex:
Calçado de segurança tipo botina</t>
  </si>
  <si>
    <t>Meias de Algodão Unisex:
Meia soquete unissex</t>
  </si>
  <si>
    <t>Crachá de Identificação:                                                       
Crachás em material PVC, formato retangular, tamanho 8,2x5 cm com foto digitalizada</t>
  </si>
  <si>
    <t>Oficial de Manutenção Predial (CBO 5143-25)</t>
  </si>
  <si>
    <t>Camisa Unisex:                   
Camisa de malha tipo polo de manga curta 100% algodão ou outro tecido adequado às condições climáticas (cor padrão da empresa</t>
  </si>
  <si>
    <t>Óculos de segurança</t>
  </si>
  <si>
    <t>Abafador de ruído</t>
  </si>
  <si>
    <t>Capacete de segurança</t>
  </si>
  <si>
    <t>Protetor facial</t>
  </si>
  <si>
    <t>Protetor auricular</t>
  </si>
  <si>
    <t>Bota de segurança</t>
  </si>
  <si>
    <t>Jaleco com mangas curtas</t>
  </si>
  <si>
    <t>Luva de raspa</t>
  </si>
  <si>
    <t>Bombeiro Hidráulico - Encanador (CBO 7241-10)</t>
  </si>
  <si>
    <t>Diárias e Alimentação</t>
  </si>
  <si>
    <t xml:space="preserve">Valor unitário </t>
  </si>
  <si>
    <t xml:space="preserve">Valor mensal </t>
  </si>
  <si>
    <t>Valor anual</t>
  </si>
  <si>
    <t>A.1</t>
  </si>
  <si>
    <t>A.2</t>
  </si>
  <si>
    <t>A.3</t>
  </si>
  <si>
    <t>Almoço</t>
  </si>
  <si>
    <t>Janta</t>
  </si>
  <si>
    <t>Pernoite c/ café da manhã</t>
  </si>
  <si>
    <t>Total das despesas em viagem (A1 + A2 + A3)</t>
  </si>
  <si>
    <t>Desconto (Ticket)</t>
  </si>
  <si>
    <t>SUBTOTAL VALOR LÍQUIDO (Diária + Alimentação)</t>
  </si>
  <si>
    <t>Despesas com transporte</t>
  </si>
  <si>
    <t>Valor unitário (Ida e Volta)</t>
  </si>
  <si>
    <t>Quantidade (Mensal)</t>
  </si>
  <si>
    <t>Quantidade  (Anual)</t>
  </si>
  <si>
    <t>Valor anual (R$)</t>
  </si>
  <si>
    <t>A.4</t>
  </si>
  <si>
    <t>Passagem rodoviária</t>
  </si>
  <si>
    <t>SUBTOTAL (Despesas com transporte)</t>
  </si>
  <si>
    <t>SUBTOTAL (Diária + Alimentação + Transporte)</t>
  </si>
  <si>
    <t>B.1</t>
  </si>
  <si>
    <t>B.2</t>
  </si>
  <si>
    <t>B.3</t>
  </si>
  <si>
    <t>B.4</t>
  </si>
  <si>
    <t>B.5</t>
  </si>
  <si>
    <t>Encargos sobre parcela variável</t>
  </si>
  <si>
    <t>Percentual (%)</t>
  </si>
  <si>
    <t>Custos Indiretos</t>
  </si>
  <si>
    <t>Cofins</t>
  </si>
  <si>
    <t>ISSQN</t>
  </si>
  <si>
    <t>Total Tributos</t>
  </si>
  <si>
    <t>Valor total da despesa variável</t>
  </si>
  <si>
    <t>DESPESAS COM DESLOCAMENTO E ALIMENTAÇÃO</t>
  </si>
  <si>
    <t xml:space="preserve">VALORES ESTIMADOS </t>
  </si>
  <si>
    <t>Quantidade mensal (4 Colaboradores)</t>
  </si>
  <si>
    <t xml:space="preserve">FERRAMENTAS  - OFICIAL DE MANUTENÇAO PREDIAL </t>
  </si>
  <si>
    <t>FERRAMENTAS  - BOMBEIRO HIDRÁULICO</t>
  </si>
  <si>
    <t>Jogo de chave combinada de 6 a 22mm c/17 peças</t>
  </si>
  <si>
    <t>Alicate bomba d'água c/ ajuste para 6 posições - Abertura da boca: 40mm</t>
  </si>
  <si>
    <t>Chave de fenda de 3/16"x6"</t>
  </si>
  <si>
    <t>Chave de fenda de 1/4"x8"</t>
  </si>
  <si>
    <t>Chave Philips de 3/16"x5"</t>
  </si>
  <si>
    <t>Chave Philips de 1/4"x6"</t>
  </si>
  <si>
    <t>Chave Philips de 1/4"x10"</t>
  </si>
  <si>
    <t>Chave Philips de 3/8"x10"</t>
  </si>
  <si>
    <t>Arco de Serra 12 polegadas</t>
  </si>
  <si>
    <t>Alicate Universal c/ cabo isolado de 8"</t>
  </si>
  <si>
    <t>Chave inglesa ajustável de 8 polegadas</t>
  </si>
  <si>
    <t>Chave inglesa ajustável de 12 polegadas</t>
  </si>
  <si>
    <t>Chave de grifo de 18</t>
  </si>
  <si>
    <t>Chave de grifo de 24</t>
  </si>
  <si>
    <t>Ponteiro com empunhadura de 3/4"x10" ou 12"</t>
  </si>
  <si>
    <t>Talhadeira 250mm comprimento e ponta de 40mm</t>
  </si>
  <si>
    <t>Alicate de pressão</t>
  </si>
  <si>
    <t xml:space="preserve">Caixa para ferramentas </t>
  </si>
  <si>
    <t>Desentupidor de pias</t>
  </si>
  <si>
    <t>Desentupidor de sanitários</t>
  </si>
  <si>
    <t xml:space="preserve">Carro de mão </t>
  </si>
  <si>
    <t>Colher de pedreiro de 9 ou 10 polegadas</t>
  </si>
  <si>
    <t>Enxada com cabo de madeira</t>
  </si>
  <si>
    <t>Pá de bico com cabo de madeira</t>
  </si>
  <si>
    <t>Picareta com cabo de madeira</t>
  </si>
  <si>
    <t>Cavadeira articulada</t>
  </si>
  <si>
    <t>Pistola aplicadora manual de silicone</t>
  </si>
  <si>
    <t>Desentupidor de sanitários flexível com sonda</t>
  </si>
  <si>
    <t>Rebitadeira</t>
  </si>
  <si>
    <t>Furadeirade impacto</t>
  </si>
  <si>
    <t>Cortador de vidro tipo caneta</t>
  </si>
  <si>
    <t>Parafusadeira portátil recarregávl</t>
  </si>
  <si>
    <t>Trena retrátil de 2 metros de comprimento</t>
  </si>
  <si>
    <t>Martelo de unha</t>
  </si>
  <si>
    <t>Lima chata bastarda</t>
  </si>
  <si>
    <t>Marreta de 2kg</t>
  </si>
  <si>
    <t>Item</t>
  </si>
  <si>
    <t>Descrição</t>
  </si>
  <si>
    <t>Quant.</t>
  </si>
  <si>
    <t>Preço Unit.</t>
  </si>
  <si>
    <t>Valor Total</t>
  </si>
  <si>
    <t>Vida Útil</t>
  </si>
  <si>
    <t>Depreciação Mensal</t>
  </si>
  <si>
    <t>EQUIPAMENTOS DE PROTEÇÃO INDIVIDUAL - OFICIAL DE MANUTENÇÃO PREDIAL</t>
  </si>
  <si>
    <t>EQUIPAMENTOS DE PROTEÇÃO INDIVIDUAL - BOMBEIRO HIDRÁULICO</t>
  </si>
  <si>
    <t>OÇAMENTO DE UNIFORMES - BOMBEIRO HIDRÁULICO</t>
  </si>
  <si>
    <t>OÇAMENTO DE UNIFORMES - OFICIAL DE MANUTENÇÃO PREDIAL</t>
  </si>
  <si>
    <t>Preço total estimado (C) = A*B (R$)</t>
  </si>
  <si>
    <t>Custo mensal por colaborador (D) = (C/1)/12 (R$)</t>
  </si>
  <si>
    <t>Valor  total (R$)</t>
  </si>
  <si>
    <t>Processo nº:  XXX/XXXX</t>
  </si>
  <si>
    <t>Processo nº:  XXXX/XXXX</t>
  </si>
  <si>
    <t>Bombeiro Hidráulico</t>
  </si>
  <si>
    <t>Bombeiro Hidráulico (Encanador)</t>
  </si>
  <si>
    <t xml:space="preserve">Bombeiro Hidráulico </t>
  </si>
  <si>
    <t xml:space="preserve"> 7241-10</t>
  </si>
  <si>
    <t>Desconto(15%)</t>
  </si>
  <si>
    <t xml:space="preserve">Preço Médio unitário (B) (R$) </t>
  </si>
  <si>
    <t xml:space="preserve">Custo total (D) = B*C (R$) </t>
  </si>
  <si>
    <t xml:space="preserve">Custo mensal (E) = D/A (R$) </t>
  </si>
  <si>
    <t>Custo mensal total (R$)</t>
  </si>
  <si>
    <t>Custo mensal por colaborador (R$)</t>
  </si>
  <si>
    <t>Preço Médio unitário (B) (R$)</t>
  </si>
  <si>
    <t xml:space="preserve">Quantidade (C) </t>
  </si>
  <si>
    <t>Custo mensal (E) = D/A (R$)</t>
  </si>
  <si>
    <t>Custo mensal por colaborador (D) = (C/3)/12 (R$)</t>
  </si>
  <si>
    <t>METODOLOGIA DE CÁLCULOS</t>
  </si>
  <si>
    <t>Piso salarial previsto na Convenção Coletiva de Trabalho nº MA000085/2023, vigente de 1º de Novembro de 2022 a 31 de Outubro de 2023, data-base da categoria em 1º de Novembro.</t>
  </si>
  <si>
    <t>Submódulo 2.2 - Encargos Sociais</t>
  </si>
  <si>
    <t>INSUMOS</t>
  </si>
  <si>
    <t>Uniforme, EPI's equipamentos e ferramentas</t>
  </si>
  <si>
    <t xml:space="preserve">O vale-transporte foi baseado no preço da passagem do transporte URBANO, trajeto de ida e volta residência/Posto, para o período (IDA E VOLTA) de 21 dias por mês.
SAO LUIS - Vale-Transporte = (4,20*2*21)-6% salario base da categoria.                                                                                                                                           </t>
  </si>
  <si>
    <t>Plano de saúde</t>
  </si>
  <si>
    <t xml:space="preserve">O plano de saúde deverá ser cotado de acordo com os valores a serem contratados pela própria empresa. O valor utilizado na planilha de custos corresponde ao valor máximo de participação do empregador, conforme estipulado na CCT MA000087/2023. </t>
  </si>
  <si>
    <t>O auxílio-alimentação deverá ser cotado de acordo com os valores a serem fornecidos pela própria empresa, em cumprimento à CCT a que estiver vinculada. O valor utilizado na planilha, baseado na Convenção Coletiva de Trabalho do segmento de Asseio e Conservação MA000087/2023, de R$ 21,00 (vinte e um reais) por dia trabalhado, é meramente referencial.</t>
  </si>
  <si>
    <t>A cesta básica deverá ser cotada, se for o caso, de acordo com os valores a serem fornecidos pela própria empresa, em cumprimento da CCT a que estiver vinculada. O valor utilizado na planilha, baseado na Convenção Coletiva de Trabalho do segmento de Asseio e Conservação MA000087/2023, de R$ 121,00 (cento e vinte e um reais), é meramente referencial.</t>
  </si>
  <si>
    <t xml:space="preserve"> PIS</t>
  </si>
  <si>
    <t>Total encargos sobre parcela variável (B1+B2+B3+B4+B5+C)</t>
  </si>
  <si>
    <t>Único</t>
  </si>
  <si>
    <t>DESP. VARIÁVEL (DIÁRIAS E PASSAGENS)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</si>
</sst>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&quot;R$&quot;\ #,##0.00;[Red]\-&quot;R$&quot;\ #,##0.00"/>
    <numFmt numFmtId="165" formatCode="_-* #,##0.00_-;\-* #,##0.00_-;_-* \-??_-;_-@_-"/>
    <numFmt numFmtId="166" formatCode="_(&quot;R$ &quot;* #,##0.00_);_(&quot;R$ &quot;* \(#,##0.00\);_(&quot;R$ &quot;* \-??_);_(@_)"/>
    <numFmt numFmtId="167" formatCode="d/m/yyyy"/>
    <numFmt numFmtId="168" formatCode="&quot;R$ &quot;#,##0.00"/>
    <numFmt numFmtId="169" formatCode="_-&quot;R$ &quot;* #,##0.00_-;&quot;-R$ &quot;* #,##0.00_-;_-&quot;R$ &quot;* \-??_-;_-@_-"/>
    <numFmt numFmtId="170" formatCode="0.0"/>
    <numFmt numFmtId="171" formatCode="_-* #,##0.000_-;\-* #,##0.000_-;_-* \-??_-;_-@_-"/>
    <numFmt numFmtId="172" formatCode="0.0%"/>
    <numFmt numFmtId="173" formatCode="_-* #,##0_-;\-* #,##0_-;_-* \-??_-;_-@_-"/>
    <numFmt numFmtId="174" formatCode="_(&quot;R$ &quot;* #,##0.00_);_(&quot;R$ &quot;* \(#,##0.00\);_(&quot;R$ &quot;* &quot;-&quot;??_);_(@_)"/>
    <numFmt numFmtId="175" formatCode="_(* #,##0.00_);_(* \(#,##0.00\);_(* &quot;-&quot;??_);_(@_)"/>
    <numFmt numFmtId="176" formatCode="&quot;R$&quot;\ #,##0.00"/>
    <numFmt numFmtId="177" formatCode="0.000%"/>
  </numFmts>
  <fonts count="47">
    <font>
      <sz val="11"/>
      <color rgb="FF000000"/>
      <name val="Calibri"/>
      <family val="2"/>
      <charset val="1"/>
    </font>
    <font>
      <sz val="11"/>
      <color indexed="55"/>
      <name val="Calibri"/>
      <family val="2"/>
    </font>
    <font>
      <sz val="11"/>
      <color indexed="55"/>
      <name val="Calibri"/>
      <family val="2"/>
    </font>
    <font>
      <sz val="11"/>
      <color indexed="55"/>
      <name val="Calibri"/>
      <family val="2"/>
    </font>
    <font>
      <sz val="10"/>
      <name val="Arial"/>
      <family val="2"/>
      <charset val="1"/>
    </font>
    <font>
      <sz val="10"/>
      <color indexed="55"/>
      <name val="Arial"/>
      <family val="2"/>
      <charset val="1"/>
    </font>
    <font>
      <sz val="10"/>
      <color indexed="45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i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</font>
    <font>
      <b/>
      <sz val="9"/>
      <color indexed="55"/>
      <name val="Calibri"/>
      <family val="2"/>
      <charset val="1"/>
    </font>
    <font>
      <sz val="9"/>
      <color indexed="55"/>
      <name val="Calibri"/>
      <family val="2"/>
      <charset val="1"/>
    </font>
    <font>
      <b/>
      <sz val="12"/>
      <color indexed="55"/>
      <name val="Calibri"/>
      <family val="2"/>
    </font>
    <font>
      <b/>
      <i/>
      <sz val="10"/>
      <color indexed="55"/>
      <name val="Calibri"/>
      <family val="2"/>
    </font>
    <font>
      <sz val="10"/>
      <color indexed="55"/>
      <name val="Calibri"/>
      <family val="2"/>
    </font>
    <font>
      <sz val="10"/>
      <name val="Calibri"/>
      <family val="2"/>
    </font>
    <font>
      <b/>
      <sz val="10"/>
      <color indexed="55"/>
      <name val="Calibri"/>
      <family val="2"/>
    </font>
    <font>
      <sz val="10"/>
      <color indexed="45"/>
      <name val="Calibri"/>
      <family val="2"/>
    </font>
    <font>
      <sz val="11"/>
      <color indexed="55"/>
      <name val="Calibri"/>
      <family val="2"/>
    </font>
    <font>
      <b/>
      <sz val="10"/>
      <color indexed="34"/>
      <name val="Calibri"/>
      <family val="2"/>
    </font>
    <font>
      <b/>
      <sz val="10"/>
      <name val="Calibri"/>
      <family val="2"/>
    </font>
    <font>
      <b/>
      <sz val="10"/>
      <color indexed="45"/>
      <name val="Calibri"/>
      <family val="2"/>
    </font>
    <font>
      <b/>
      <i/>
      <sz val="10"/>
      <name val="Calibri"/>
      <family val="2"/>
    </font>
    <font>
      <b/>
      <i/>
      <sz val="10"/>
      <color indexed="45"/>
      <name val="Calibri"/>
      <family val="2"/>
    </font>
    <font>
      <b/>
      <u/>
      <sz val="10"/>
      <name val="Calibri"/>
      <family val="2"/>
    </font>
    <font>
      <b/>
      <i/>
      <u/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indexed="55"/>
      <name val="Calibri"/>
      <family val="2"/>
    </font>
    <font>
      <b/>
      <sz val="9"/>
      <name val="Arial"/>
      <family val="2"/>
    </font>
    <font>
      <vertAlign val="superscript"/>
      <sz val="9"/>
      <color indexed="55"/>
      <name val="Calibri"/>
      <family val="2"/>
      <charset val="1"/>
    </font>
    <font>
      <b/>
      <sz val="9"/>
      <color indexed="55"/>
      <name val="Calibri"/>
      <family val="2"/>
    </font>
    <font>
      <sz val="9"/>
      <color indexed="55"/>
      <name val="Calibri"/>
      <family val="2"/>
    </font>
    <font>
      <b/>
      <sz val="9"/>
      <color indexed="34"/>
      <name val="Calibri"/>
      <family val="2"/>
      <charset val="1"/>
    </font>
    <font>
      <sz val="9"/>
      <color indexed="34"/>
      <name val="Calibri"/>
      <family val="2"/>
      <charset val="1"/>
    </font>
    <font>
      <i/>
      <sz val="9"/>
      <color indexed="55"/>
      <name val="Arial"/>
      <family val="2"/>
    </font>
    <font>
      <i/>
      <sz val="9"/>
      <color indexed="55"/>
      <name val="Calibri"/>
      <family val="2"/>
      <charset val="1"/>
    </font>
    <font>
      <sz val="9"/>
      <name val="Calibri"/>
      <family val="2"/>
    </font>
    <font>
      <sz val="9"/>
      <color indexed="55"/>
      <name val="Calibri"/>
      <family val="2"/>
    </font>
    <font>
      <sz val="10"/>
      <name val="Arial"/>
    </font>
    <font>
      <b/>
      <sz val="9"/>
      <color indexed="55"/>
      <name val="Calibri"/>
      <family val="2"/>
    </font>
    <font>
      <b/>
      <sz val="11"/>
      <color indexed="55"/>
      <name val="Calibri"/>
      <family val="2"/>
    </font>
    <font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indexed="34"/>
        <bgColor indexed="18"/>
      </patternFill>
    </fill>
    <fill>
      <patternFill patternType="solid">
        <fgColor indexed="14"/>
        <b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19"/>
      </patternFill>
    </fill>
    <fill>
      <patternFill patternType="solid">
        <fgColor indexed="19"/>
        <bgColor indexed="34"/>
      </patternFill>
    </fill>
    <fill>
      <patternFill patternType="solid">
        <fgColor indexed="34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indexed="47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15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169" fontId="46" fillId="0" borderId="0" applyBorder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174" fontId="11" fillId="0" borderId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0" fontId="11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41" fillId="0" borderId="0"/>
    <xf numFmtId="0" fontId="11" fillId="0" borderId="0"/>
    <xf numFmtId="9" fontId="46" fillId="0" borderId="0" applyBorder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46" fillId="0" borderId="0" applyBorder="0" applyProtection="0"/>
    <xf numFmtId="175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9" fontId="4" fillId="0" borderId="0" applyBorder="0" applyProtection="0"/>
    <xf numFmtId="0" fontId="4" fillId="0" borderId="0"/>
  </cellStyleXfs>
  <cellXfs count="472">
    <xf numFmtId="0" fontId="0" fillId="0" borderId="0" xfId="0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9" fillId="2" borderId="1" xfId="0" applyFont="1" applyFill="1" applyBorder="1" applyProtection="1">
      <protection locked="0"/>
    </xf>
    <xf numFmtId="166" fontId="8" fillId="2" borderId="2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166" fontId="8" fillId="2" borderId="3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left"/>
      <protection locked="0"/>
    </xf>
    <xf numFmtId="0" fontId="9" fillId="2" borderId="4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171" fontId="7" fillId="2" borderId="6" xfId="0" applyNumberFormat="1" applyFont="1" applyFill="1" applyBorder="1" applyAlignment="1" applyProtection="1">
      <alignment horizontal="right"/>
      <protection locked="0"/>
    </xf>
    <xf numFmtId="0" fontId="9" fillId="2" borderId="7" xfId="0" applyFont="1" applyFill="1" applyBorder="1" applyProtection="1">
      <protection locked="0"/>
    </xf>
    <xf numFmtId="166" fontId="8" fillId="2" borderId="8" xfId="1" applyNumberFormat="1" applyFont="1" applyFill="1" applyBorder="1" applyAlignment="1" applyProtection="1">
      <alignment horizontal="center"/>
      <protection locked="0"/>
    </xf>
    <xf numFmtId="166" fontId="8" fillId="2" borderId="9" xfId="1" applyNumberFormat="1" applyFont="1" applyFill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0" fillId="2" borderId="0" xfId="0" applyFont="1" applyFill="1" applyProtection="1">
      <protection locked="0"/>
    </xf>
    <xf numFmtId="166" fontId="7" fillId="2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15" fillId="3" borderId="0" xfId="0" applyFont="1" applyFill="1" applyAlignment="1" applyProtection="1">
      <alignment horizontal="center"/>
    </xf>
    <xf numFmtId="0" fontId="16" fillId="2" borderId="0" xfId="0" applyFont="1" applyFill="1" applyProtection="1">
      <protection locked="0"/>
    </xf>
    <xf numFmtId="0" fontId="17" fillId="0" borderId="0" xfId="0" applyFont="1" applyAlignment="1" applyProtection="1"/>
    <xf numFmtId="0" fontId="18" fillId="2" borderId="0" xfId="0" applyFont="1" applyFill="1" applyProtection="1">
      <protection locked="0"/>
    </xf>
    <xf numFmtId="0" fontId="16" fillId="2" borderId="1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16" fillId="2" borderId="5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6" fillId="2" borderId="5" xfId="0" applyFont="1" applyFill="1" applyBorder="1" applyAlignment="1" applyProtection="1"/>
    <xf numFmtId="0" fontId="16" fillId="2" borderId="11" xfId="0" applyFont="1" applyFill="1" applyBorder="1" applyAlignment="1" applyProtection="1"/>
    <xf numFmtId="0" fontId="15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left"/>
    </xf>
    <xf numFmtId="0" fontId="18" fillId="0" borderId="0" xfId="0" applyFont="1" applyBorder="1" applyAlignment="1" applyProtection="1">
      <alignment horizontal="left"/>
    </xf>
    <xf numFmtId="0" fontId="16" fillId="0" borderId="10" xfId="0" applyFont="1" applyBorder="1" applyAlignment="1" applyProtection="1">
      <alignment horizontal="center"/>
    </xf>
    <xf numFmtId="168" fontId="16" fillId="0" borderId="0" xfId="0" applyNumberFormat="1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169" fontId="16" fillId="2" borderId="0" xfId="0" applyNumberFormat="1" applyFont="1" applyFill="1" applyAlignment="1" applyProtection="1">
      <protection locked="0"/>
    </xf>
    <xf numFmtId="0" fontId="18" fillId="3" borderId="0" xfId="0" applyFont="1" applyFill="1" applyBorder="1" applyAlignment="1" applyProtection="1">
      <alignment horizontal="left"/>
    </xf>
    <xf numFmtId="0" fontId="18" fillId="3" borderId="10" xfId="0" applyFont="1" applyFill="1" applyBorder="1" applyAlignment="1" applyProtection="1">
      <alignment horizontal="center"/>
    </xf>
    <xf numFmtId="168" fontId="18" fillId="3" borderId="0" xfId="0" applyNumberFormat="1" applyFont="1" applyFill="1" applyBorder="1" applyAlignment="1" applyProtection="1">
      <alignment horizontal="center"/>
    </xf>
    <xf numFmtId="165" fontId="17" fillId="2" borderId="0" xfId="38" applyFont="1" applyFill="1" applyBorder="1" applyAlignment="1" applyProtection="1"/>
    <xf numFmtId="0" fontId="19" fillId="2" borderId="0" xfId="0" applyFont="1" applyFill="1" applyProtection="1">
      <protection locked="0"/>
    </xf>
    <xf numFmtId="0" fontId="17" fillId="0" borderId="10" xfId="0" applyFont="1" applyBorder="1" applyAlignment="1" applyProtection="1">
      <alignment horizontal="center"/>
    </xf>
    <xf numFmtId="0" fontId="17" fillId="2" borderId="5" xfId="0" applyFont="1" applyFill="1" applyBorder="1" applyAlignment="1" applyProtection="1"/>
    <xf numFmtId="0" fontId="17" fillId="2" borderId="11" xfId="0" applyFont="1" applyFill="1" applyBorder="1" applyAlignment="1" applyProtection="1"/>
    <xf numFmtId="0" fontId="17" fillId="2" borderId="10" xfId="0" applyFont="1" applyFill="1" applyBorder="1" applyAlignment="1" applyProtection="1">
      <alignment horizontal="center"/>
    </xf>
    <xf numFmtId="0" fontId="17" fillId="2" borderId="12" xfId="0" applyFont="1" applyFill="1" applyBorder="1" applyAlignment="1" applyProtection="1"/>
    <xf numFmtId="169" fontId="17" fillId="0" borderId="0" xfId="1" applyFont="1" applyBorder="1" applyAlignment="1" applyProtection="1">
      <alignment horizontal="left"/>
    </xf>
    <xf numFmtId="169" fontId="16" fillId="0" borderId="10" xfId="1" applyFont="1" applyBorder="1" applyProtection="1"/>
    <xf numFmtId="9" fontId="16" fillId="0" borderId="10" xfId="31" applyFont="1" applyBorder="1" applyAlignment="1" applyProtection="1">
      <alignment horizontal="center"/>
    </xf>
    <xf numFmtId="0" fontId="16" fillId="2" borderId="0" xfId="0" applyFont="1" applyFill="1" applyAlignment="1" applyProtection="1">
      <alignment horizontal="left"/>
      <protection locked="0"/>
    </xf>
    <xf numFmtId="169" fontId="19" fillId="0" borderId="0" xfId="1" applyFont="1" applyBorder="1" applyAlignment="1" applyProtection="1">
      <alignment horizontal="left"/>
    </xf>
    <xf numFmtId="0" fontId="19" fillId="2" borderId="0" xfId="0" applyFont="1" applyFill="1" applyProtection="1"/>
    <xf numFmtId="0" fontId="16" fillId="0" borderId="0" xfId="0" applyFont="1"/>
    <xf numFmtId="169" fontId="16" fillId="0" borderId="0" xfId="1" applyFont="1" applyBorder="1" applyAlignment="1" applyProtection="1">
      <alignment horizontal="left"/>
    </xf>
    <xf numFmtId="169" fontId="18" fillId="3" borderId="0" xfId="1" applyFont="1" applyFill="1" applyBorder="1" applyAlignment="1" applyProtection="1">
      <alignment horizontal="left"/>
    </xf>
    <xf numFmtId="169" fontId="16" fillId="2" borderId="0" xfId="0" applyNumberFormat="1" applyFont="1" applyFill="1" applyProtection="1">
      <protection locked="0"/>
    </xf>
    <xf numFmtId="0" fontId="18" fillId="3" borderId="10" xfId="0" applyFont="1" applyFill="1" applyBorder="1" applyAlignment="1" applyProtection="1"/>
    <xf numFmtId="10" fontId="20" fillId="0" borderId="10" xfId="31" applyNumberFormat="1" applyFont="1" applyBorder="1" applyAlignment="1" applyProtection="1">
      <alignment horizontal="center"/>
    </xf>
    <xf numFmtId="169" fontId="16" fillId="0" borderId="10" xfId="0" applyNumberFormat="1" applyFont="1" applyBorder="1" applyAlignment="1" applyProtection="1">
      <alignment horizontal="center"/>
    </xf>
    <xf numFmtId="10" fontId="16" fillId="0" borderId="10" xfId="31" applyNumberFormat="1" applyFont="1" applyBorder="1" applyAlignment="1" applyProtection="1">
      <alignment horizontal="center"/>
    </xf>
    <xf numFmtId="10" fontId="17" fillId="0" borderId="10" xfId="0" applyNumberFormat="1" applyFont="1" applyBorder="1" applyAlignment="1" applyProtection="1">
      <alignment horizontal="center"/>
    </xf>
    <xf numFmtId="169" fontId="17" fillId="0" borderId="10" xfId="1" applyFont="1" applyBorder="1" applyAlignment="1" applyProtection="1">
      <alignment horizontal="center"/>
    </xf>
    <xf numFmtId="10" fontId="16" fillId="0" borderId="10" xfId="0" applyNumberFormat="1" applyFont="1" applyBorder="1" applyAlignment="1" applyProtection="1">
      <alignment horizontal="center"/>
    </xf>
    <xf numFmtId="169" fontId="16" fillId="0" borderId="10" xfId="1" applyFont="1" applyBorder="1" applyAlignment="1" applyProtection="1">
      <alignment horizontal="left"/>
    </xf>
    <xf numFmtId="165" fontId="16" fillId="2" borderId="0" xfId="0" applyNumberFormat="1" applyFont="1" applyFill="1" applyProtection="1">
      <protection locked="0"/>
    </xf>
    <xf numFmtId="0" fontId="16" fillId="0" borderId="10" xfId="0" applyFont="1" applyBorder="1" applyAlignment="1" applyProtection="1">
      <alignment horizontal="center"/>
      <protection locked="0"/>
    </xf>
    <xf numFmtId="0" fontId="17" fillId="0" borderId="5" xfId="0" applyFont="1" applyBorder="1" applyAlignment="1" applyProtection="1"/>
    <xf numFmtId="0" fontId="17" fillId="0" borderId="11" xfId="0" applyFont="1" applyBorder="1" applyAlignment="1" applyProtection="1"/>
    <xf numFmtId="170" fontId="17" fillId="0" borderId="10" xfId="0" applyNumberFormat="1" applyFont="1" applyBorder="1" applyAlignment="1" applyProtection="1">
      <alignment horizontal="center"/>
    </xf>
    <xf numFmtId="0" fontId="17" fillId="0" borderId="11" xfId="0" applyFont="1" applyBorder="1" applyAlignment="1" applyProtection="1">
      <alignment horizontal="center"/>
    </xf>
    <xf numFmtId="10" fontId="16" fillId="0" borderId="12" xfId="31" applyNumberFormat="1" applyFont="1" applyBorder="1" applyAlignment="1" applyProtection="1">
      <alignment horizontal="center"/>
    </xf>
    <xf numFmtId="169" fontId="17" fillId="0" borderId="10" xfId="1" applyFont="1" applyBorder="1" applyAlignment="1" applyProtection="1">
      <alignment horizontal="left"/>
    </xf>
    <xf numFmtId="10" fontId="16" fillId="0" borderId="0" xfId="31" applyNumberFormat="1" applyFont="1" applyBorder="1" applyAlignment="1" applyProtection="1">
      <alignment horizontal="center"/>
      <protection locked="0"/>
    </xf>
    <xf numFmtId="10" fontId="18" fillId="3" borderId="10" xfId="0" applyNumberFormat="1" applyFont="1" applyFill="1" applyBorder="1" applyAlignment="1" applyProtection="1">
      <alignment horizontal="center"/>
    </xf>
    <xf numFmtId="169" fontId="18" fillId="3" borderId="10" xfId="1" applyFont="1" applyFill="1" applyBorder="1" applyAlignment="1" applyProtection="1">
      <alignment horizontal="left"/>
    </xf>
    <xf numFmtId="0" fontId="18" fillId="3" borderId="0" xfId="0" applyFont="1" applyFill="1" applyBorder="1" applyAlignment="1" applyProtection="1">
      <alignment horizontal="center"/>
    </xf>
    <xf numFmtId="169" fontId="17" fillId="4" borderId="0" xfId="1" applyFont="1" applyFill="1" applyBorder="1" applyAlignment="1" applyProtection="1">
      <alignment horizontal="left"/>
    </xf>
    <xf numFmtId="0" fontId="22" fillId="3" borderId="10" xfId="0" applyFont="1" applyFill="1" applyBorder="1" applyAlignment="1" applyProtection="1">
      <alignment horizontal="center"/>
    </xf>
    <xf numFmtId="169" fontId="16" fillId="4" borderId="10" xfId="1" applyFont="1" applyFill="1" applyBorder="1" applyAlignment="1" applyProtection="1">
      <alignment horizontal="left" vertical="center"/>
    </xf>
    <xf numFmtId="0" fontId="16" fillId="0" borderId="11" xfId="0" applyFont="1" applyBorder="1" applyAlignment="1" applyProtection="1">
      <alignment horizontal="center"/>
    </xf>
    <xf numFmtId="172" fontId="16" fillId="0" borderId="10" xfId="31" applyNumberFormat="1" applyFont="1" applyBorder="1" applyAlignment="1" applyProtection="1">
      <alignment horizontal="center"/>
    </xf>
    <xf numFmtId="0" fontId="16" fillId="2" borderId="0" xfId="0" applyFont="1" applyFill="1" applyAlignment="1" applyProtection="1">
      <alignment vertical="center"/>
      <protection locked="0"/>
    </xf>
    <xf numFmtId="169" fontId="22" fillId="3" borderId="0" xfId="1" applyFont="1" applyFill="1" applyBorder="1" applyAlignment="1" applyProtection="1">
      <alignment horizontal="left"/>
    </xf>
    <xf numFmtId="0" fontId="19" fillId="0" borderId="0" xfId="0" applyFont="1" applyBorder="1" applyAlignment="1" applyProtection="1">
      <alignment horizontal="left"/>
    </xf>
    <xf numFmtId="0" fontId="23" fillId="0" borderId="0" xfId="0" applyFont="1" applyAlignment="1" applyProtection="1">
      <alignment horizontal="left"/>
    </xf>
    <xf numFmtId="0" fontId="23" fillId="3" borderId="0" xfId="0" applyFont="1" applyFill="1" applyBorder="1" applyProtection="1"/>
    <xf numFmtId="0" fontId="17" fillId="2" borderId="0" xfId="0" applyFont="1" applyFill="1" applyProtection="1">
      <protection locked="0"/>
    </xf>
    <xf numFmtId="4" fontId="17" fillId="2" borderId="0" xfId="0" applyNumberFormat="1" applyFont="1" applyFill="1" applyProtection="1">
      <protection locked="0"/>
    </xf>
    <xf numFmtId="0" fontId="17" fillId="2" borderId="5" xfId="0" applyFont="1" applyFill="1" applyBorder="1" applyAlignment="1" applyProtection="1">
      <alignment horizontal="left" vertical="center"/>
    </xf>
    <xf numFmtId="0" fontId="17" fillId="3" borderId="10" xfId="0" applyFont="1" applyFill="1" applyBorder="1" applyProtection="1"/>
    <xf numFmtId="169" fontId="22" fillId="3" borderId="10" xfId="1" applyFont="1" applyFill="1" applyBorder="1" applyAlignment="1" applyProtection="1">
      <alignment horizontal="left"/>
    </xf>
    <xf numFmtId="169" fontId="23" fillId="3" borderId="0" xfId="1" applyFont="1" applyFill="1" applyBorder="1" applyAlignment="1" applyProtection="1">
      <alignment horizontal="left"/>
    </xf>
    <xf numFmtId="0" fontId="19" fillId="0" borderId="0" xfId="0" applyFont="1" applyBorder="1" applyAlignment="1" applyProtection="1">
      <alignment horizontal="center"/>
    </xf>
    <xf numFmtId="0" fontId="25" fillId="3" borderId="0" xfId="0" applyFont="1" applyFill="1" applyBorder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3" fillId="3" borderId="0" xfId="0" applyFont="1" applyFill="1" applyBorder="1" applyAlignment="1" applyProtection="1">
      <alignment horizontal="center"/>
    </xf>
    <xf numFmtId="0" fontId="25" fillId="3" borderId="0" xfId="0" applyFont="1" applyFill="1" applyAlignment="1" applyProtection="1">
      <alignment horizontal="center"/>
    </xf>
    <xf numFmtId="0" fontId="19" fillId="2" borderId="0" xfId="0" applyFont="1" applyFill="1" applyAlignment="1" applyProtection="1">
      <alignment horizontal="center"/>
    </xf>
    <xf numFmtId="0" fontId="19" fillId="2" borderId="0" xfId="0" applyFont="1" applyFill="1" applyAlignment="1" applyProtection="1"/>
    <xf numFmtId="0" fontId="22" fillId="3" borderId="10" xfId="0" applyFont="1" applyFill="1" applyBorder="1" applyAlignment="1" applyProtection="1">
      <alignment horizontal="center" vertical="center" wrapText="1"/>
    </xf>
    <xf numFmtId="169" fontId="17" fillId="2" borderId="10" xfId="1" applyFont="1" applyFill="1" applyBorder="1" applyAlignment="1" applyProtection="1"/>
    <xf numFmtId="0" fontId="17" fillId="0" borderId="10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right"/>
    </xf>
    <xf numFmtId="0" fontId="17" fillId="2" borderId="0" xfId="0" applyFont="1" applyFill="1" applyBorder="1" applyAlignment="1" applyProtection="1">
      <alignment horizontal="center"/>
    </xf>
    <xf numFmtId="0" fontId="17" fillId="2" borderId="0" xfId="0" applyFont="1" applyFill="1" applyBorder="1" applyAlignment="1" applyProtection="1"/>
    <xf numFmtId="169" fontId="17" fillId="2" borderId="0" xfId="1" applyFont="1" applyFill="1" applyBorder="1" applyAlignment="1" applyProtection="1"/>
    <xf numFmtId="0" fontId="19" fillId="2" borderId="0" xfId="0" applyFont="1" applyFill="1" applyBorder="1" applyAlignment="1" applyProtection="1"/>
    <xf numFmtId="0" fontId="19" fillId="2" borderId="0" xfId="0" applyFont="1" applyFill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  <protection locked="0"/>
    </xf>
    <xf numFmtId="0" fontId="16" fillId="2" borderId="13" xfId="0" applyFont="1" applyFill="1" applyBorder="1" applyAlignment="1" applyProtection="1">
      <alignment horizontal="center"/>
    </xf>
    <xf numFmtId="0" fontId="17" fillId="2" borderId="0" xfId="0" applyFont="1" applyFill="1" applyBorder="1" applyAlignment="1" applyProtection="1">
      <alignment horizontal="left"/>
    </xf>
    <xf numFmtId="0" fontId="17" fillId="2" borderId="14" xfId="0" applyFont="1" applyFill="1" applyBorder="1" applyAlignment="1" applyProtection="1"/>
    <xf numFmtId="0" fontId="29" fillId="0" borderId="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0" fillId="0" borderId="10" xfId="0" applyFont="1" applyBorder="1" applyAlignment="1">
      <alignment vertical="center" wrapText="1"/>
    </xf>
    <xf numFmtId="4" fontId="29" fillId="0" borderId="1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wrapText="1"/>
    </xf>
    <xf numFmtId="4" fontId="29" fillId="0" borderId="15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4" fontId="40" fillId="0" borderId="15" xfId="0" applyNumberFormat="1" applyFont="1" applyBorder="1" applyAlignment="1">
      <alignment horizontal="center" vertical="center"/>
    </xf>
    <xf numFmtId="4" fontId="40" fillId="0" borderId="10" xfId="0" applyNumberFormat="1" applyFont="1" applyBorder="1" applyAlignment="1">
      <alignment horizontal="center" vertical="center"/>
    </xf>
    <xf numFmtId="0" fontId="41" fillId="0" borderId="0" xfId="29"/>
    <xf numFmtId="0" fontId="29" fillId="0" borderId="10" xfId="0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wrapText="1"/>
    </xf>
    <xf numFmtId="0" fontId="29" fillId="0" borderId="10" xfId="0" applyFont="1" applyBorder="1" applyAlignment="1">
      <alignment horizontal="justify" wrapText="1"/>
    </xf>
    <xf numFmtId="0" fontId="29" fillId="0" borderId="0" xfId="46" applyNumberFormat="1" applyFont="1"/>
    <xf numFmtId="0" fontId="30" fillId="0" borderId="0" xfId="0" applyFont="1"/>
    <xf numFmtId="2" fontId="17" fillId="0" borderId="10" xfId="0" applyNumberFormat="1" applyFont="1" applyBorder="1" applyAlignment="1" applyProtection="1">
      <alignment horizontal="center"/>
    </xf>
    <xf numFmtId="43" fontId="16" fillId="2" borderId="0" xfId="0" applyNumberFormat="1" applyFont="1" applyFill="1" applyProtection="1">
      <protection locked="0"/>
    </xf>
    <xf numFmtId="2" fontId="16" fillId="2" borderId="0" xfId="0" applyNumberFormat="1" applyFont="1" applyFill="1" applyProtection="1">
      <protection locked="0"/>
    </xf>
    <xf numFmtId="0" fontId="16" fillId="0" borderId="10" xfId="0" applyFont="1" applyFill="1" applyBorder="1" applyAlignment="1" applyProtection="1">
      <alignment horizontal="center"/>
    </xf>
    <xf numFmtId="169" fontId="16" fillId="0" borderId="10" xfId="1" applyFont="1" applyFill="1" applyBorder="1" applyAlignment="1" applyProtection="1">
      <alignment horizontal="left"/>
    </xf>
    <xf numFmtId="169" fontId="16" fillId="0" borderId="10" xfId="1" applyFont="1" applyFill="1" applyBorder="1" applyProtection="1"/>
    <xf numFmtId="10" fontId="17" fillId="0" borderId="12" xfId="0" applyNumberFormat="1" applyFont="1" applyBorder="1" applyAlignment="1" applyProtection="1">
      <alignment horizontal="center"/>
    </xf>
    <xf numFmtId="10" fontId="17" fillId="0" borderId="10" xfId="0" applyNumberFormat="1" applyFont="1" applyFill="1" applyBorder="1" applyAlignment="1" applyProtection="1">
      <alignment horizontal="center"/>
    </xf>
    <xf numFmtId="0" fontId="44" fillId="2" borderId="0" xfId="0" applyFont="1" applyFill="1" applyProtection="1">
      <protection locked="0"/>
    </xf>
    <xf numFmtId="0" fontId="30" fillId="0" borderId="10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/>
    </xf>
    <xf numFmtId="4" fontId="29" fillId="0" borderId="17" xfId="0" applyNumberFormat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4" fontId="28" fillId="5" borderId="18" xfId="0" applyNumberFormat="1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vertical="center" wrapText="1"/>
    </xf>
    <xf numFmtId="4" fontId="29" fillId="0" borderId="6" xfId="0" applyNumberFormat="1" applyFont="1" applyFill="1" applyBorder="1" applyAlignment="1">
      <alignment horizontal="center" vertical="center"/>
    </xf>
    <xf numFmtId="4" fontId="29" fillId="0" borderId="19" xfId="0" applyNumberFormat="1" applyFont="1" applyFill="1" applyBorder="1" applyAlignment="1">
      <alignment horizontal="center" vertical="center"/>
    </xf>
    <xf numFmtId="0" fontId="39" fillId="0" borderId="18" xfId="0" applyFont="1" applyBorder="1" applyAlignment="1">
      <alignment horizontal="center" vertical="center" wrapText="1"/>
    </xf>
    <xf numFmtId="169" fontId="13" fillId="0" borderId="18" xfId="1" applyFont="1" applyBorder="1" applyAlignment="1">
      <alignment horizontal="center" vertical="center"/>
    </xf>
    <xf numFmtId="0" fontId="22" fillId="6" borderId="18" xfId="29" applyFont="1" applyFill="1" applyBorder="1" applyAlignment="1">
      <alignment horizontal="center" vertical="center" wrapText="1"/>
    </xf>
    <xf numFmtId="0" fontId="22" fillId="7" borderId="18" xfId="29" applyFont="1" applyFill="1" applyBorder="1" applyAlignment="1">
      <alignment horizontal="center" vertical="center" wrapText="1"/>
    </xf>
    <xf numFmtId="2" fontId="22" fillId="6" borderId="18" xfId="29" applyNumberFormat="1" applyFont="1" applyFill="1" applyBorder="1" applyAlignment="1">
      <alignment horizontal="center" vertical="center" wrapText="1"/>
    </xf>
    <xf numFmtId="43" fontId="22" fillId="6" borderId="18" xfId="29" applyNumberFormat="1" applyFont="1" applyFill="1" applyBorder="1" applyAlignment="1">
      <alignment horizontal="center" vertical="center" wrapText="1"/>
    </xf>
    <xf numFmtId="0" fontId="17" fillId="0" borderId="18" xfId="29" applyFont="1" applyFill="1" applyBorder="1" applyAlignment="1">
      <alignment horizontal="center" vertical="center" wrapText="1"/>
    </xf>
    <xf numFmtId="176" fontId="17" fillId="0" borderId="18" xfId="0" applyNumberFormat="1" applyFont="1" applyFill="1" applyBorder="1" applyAlignment="1">
      <alignment horizontal="center" vertical="center" wrapText="1"/>
    </xf>
    <xf numFmtId="43" fontId="17" fillId="0" borderId="18" xfId="29" applyNumberFormat="1" applyFont="1" applyFill="1" applyBorder="1" applyAlignment="1">
      <alignment horizontal="center" vertical="center" wrapText="1"/>
    </xf>
    <xf numFmtId="0" fontId="17" fillId="0" borderId="18" xfId="29" applyFont="1" applyFill="1" applyBorder="1" applyAlignment="1">
      <alignment horizontal="center" vertical="justify" wrapText="1"/>
    </xf>
    <xf numFmtId="0" fontId="17" fillId="8" borderId="18" xfId="29" applyFont="1" applyFill="1" applyBorder="1" applyAlignment="1">
      <alignment horizontal="center" vertical="center" wrapText="1"/>
    </xf>
    <xf numFmtId="176" fontId="22" fillId="0" borderId="18" xfId="0" applyNumberFormat="1" applyFont="1" applyFill="1" applyBorder="1" applyAlignment="1">
      <alignment horizontal="center" vertical="center" wrapText="1"/>
    </xf>
    <xf numFmtId="176" fontId="22" fillId="7" borderId="18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9" fontId="29" fillId="0" borderId="10" xfId="1" applyFont="1" applyBorder="1" applyAlignment="1">
      <alignment horizontal="center" vertical="center"/>
    </xf>
    <xf numFmtId="0" fontId="29" fillId="0" borderId="10" xfId="46" applyNumberFormat="1" applyFont="1" applyBorder="1" applyAlignment="1">
      <alignment horizontal="center" vertical="center"/>
    </xf>
    <xf numFmtId="43" fontId="29" fillId="0" borderId="10" xfId="46" applyNumberFormat="1" applyFont="1" applyBorder="1" applyAlignment="1">
      <alignment horizontal="center" vertical="center"/>
    </xf>
    <xf numFmtId="169" fontId="29" fillId="0" borderId="6" xfId="1" applyFont="1" applyBorder="1" applyAlignment="1">
      <alignment horizontal="center" vertical="center"/>
    </xf>
    <xf numFmtId="0" fontId="29" fillId="0" borderId="17" xfId="0" applyFont="1" applyBorder="1" applyAlignment="1">
      <alignment wrapText="1"/>
    </xf>
    <xf numFmtId="0" fontId="17" fillId="0" borderId="17" xfId="0" applyFont="1" applyBorder="1" applyAlignment="1">
      <alignment horizontal="center" vertical="center"/>
    </xf>
    <xf numFmtId="169" fontId="29" fillId="0" borderId="17" xfId="1" applyFont="1" applyBorder="1" applyAlignment="1">
      <alignment horizontal="center" vertical="center"/>
    </xf>
    <xf numFmtId="0" fontId="29" fillId="0" borderId="17" xfId="46" applyNumberFormat="1" applyFont="1" applyBorder="1" applyAlignment="1">
      <alignment horizontal="center" vertical="center"/>
    </xf>
    <xf numFmtId="169" fontId="29" fillId="0" borderId="19" xfId="1" applyFont="1" applyBorder="1" applyAlignment="1">
      <alignment horizontal="center" vertical="center"/>
    </xf>
    <xf numFmtId="169" fontId="28" fillId="7" borderId="18" xfId="1" applyFont="1" applyFill="1" applyBorder="1" applyAlignment="1">
      <alignment horizontal="center"/>
    </xf>
    <xf numFmtId="0" fontId="28" fillId="7" borderId="18" xfId="1" applyNumberFormat="1" applyFont="1" applyFill="1" applyBorder="1" applyAlignment="1">
      <alignment horizontal="right"/>
    </xf>
    <xf numFmtId="169" fontId="28" fillId="9" borderId="18" xfId="1" applyFont="1" applyFill="1" applyBorder="1" applyAlignment="1">
      <alignment horizontal="center"/>
    </xf>
    <xf numFmtId="0" fontId="29" fillId="0" borderId="4" xfId="46" applyNumberFormat="1" applyFont="1" applyBorder="1" applyAlignment="1">
      <alignment horizontal="center" vertical="center"/>
    </xf>
    <xf numFmtId="0" fontId="29" fillId="0" borderId="15" xfId="0" applyFont="1" applyBorder="1" applyAlignment="1">
      <alignment wrapText="1"/>
    </xf>
    <xf numFmtId="169" fontId="29" fillId="0" borderId="15" xfId="1" applyFont="1" applyBorder="1" applyAlignment="1">
      <alignment horizontal="center" vertical="center"/>
    </xf>
    <xf numFmtId="0" fontId="29" fillId="0" borderId="15" xfId="46" applyNumberFormat="1" applyFont="1" applyBorder="1" applyAlignment="1">
      <alignment horizontal="center" vertical="center"/>
    </xf>
    <xf numFmtId="169" fontId="29" fillId="0" borderId="3" xfId="1" applyFont="1" applyBorder="1" applyAlignment="1">
      <alignment horizontal="center" vertical="center"/>
    </xf>
    <xf numFmtId="0" fontId="28" fillId="8" borderId="18" xfId="46" applyNumberFormat="1" applyFont="1" applyFill="1" applyBorder="1" applyAlignment="1">
      <alignment horizontal="center" vertical="center"/>
    </xf>
    <xf numFmtId="0" fontId="28" fillId="8" borderId="18" xfId="46" applyNumberFormat="1" applyFont="1" applyFill="1" applyBorder="1" applyAlignment="1">
      <alignment horizontal="center" vertical="center" wrapText="1"/>
    </xf>
    <xf numFmtId="0" fontId="29" fillId="0" borderId="1" xfId="46" applyNumberFormat="1" applyFont="1" applyBorder="1" applyAlignment="1">
      <alignment horizontal="center" vertical="center"/>
    </xf>
    <xf numFmtId="43" fontId="29" fillId="0" borderId="15" xfId="46" applyNumberFormat="1" applyFont="1" applyBorder="1" applyAlignment="1">
      <alignment horizontal="center" vertical="center"/>
    </xf>
    <xf numFmtId="0" fontId="29" fillId="0" borderId="16" xfId="46" applyNumberFormat="1" applyFont="1" applyBorder="1" applyAlignment="1">
      <alignment horizontal="center" vertical="center"/>
    </xf>
    <xf numFmtId="43" fontId="29" fillId="0" borderId="17" xfId="46" applyNumberFormat="1" applyFont="1" applyBorder="1" applyAlignment="1">
      <alignment horizontal="center" vertical="center"/>
    </xf>
    <xf numFmtId="169" fontId="28" fillId="7" borderId="18" xfId="1" applyFont="1" applyFill="1" applyBorder="1"/>
    <xf numFmtId="0" fontId="28" fillId="7" borderId="18" xfId="1" applyNumberFormat="1" applyFont="1" applyFill="1" applyBorder="1"/>
    <xf numFmtId="169" fontId="28" fillId="9" borderId="18" xfId="1" applyFont="1" applyFill="1" applyBorder="1"/>
    <xf numFmtId="0" fontId="29" fillId="3" borderId="1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3" fontId="28" fillId="9" borderId="18" xfId="0" applyNumberFormat="1" applyFont="1" applyFill="1" applyBorder="1" applyAlignment="1">
      <alignment horizontal="center" vertical="center"/>
    </xf>
    <xf numFmtId="0" fontId="33" fillId="9" borderId="18" xfId="0" applyFont="1" applyFill="1" applyBorder="1" applyAlignment="1">
      <alignment horizontal="center" vertical="center"/>
    </xf>
    <xf numFmtId="4" fontId="29" fillId="0" borderId="17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4" fontId="28" fillId="3" borderId="18" xfId="0" applyNumberFormat="1" applyFont="1" applyFill="1" applyBorder="1" applyAlignment="1">
      <alignment horizontal="center" vertical="center"/>
    </xf>
    <xf numFmtId="4" fontId="29" fillId="0" borderId="3" xfId="0" applyNumberFormat="1" applyFont="1" applyBorder="1" applyAlignment="1">
      <alignment horizontal="center" vertical="center"/>
    </xf>
    <xf numFmtId="4" fontId="29" fillId="0" borderId="19" xfId="0" applyNumberFormat="1" applyFont="1" applyBorder="1" applyAlignment="1">
      <alignment horizontal="center" vertical="center"/>
    </xf>
    <xf numFmtId="4" fontId="29" fillId="0" borderId="20" xfId="0" applyNumberFormat="1" applyFont="1" applyBorder="1" applyAlignment="1">
      <alignment horizontal="center" vertical="center"/>
    </xf>
    <xf numFmtId="10" fontId="22" fillId="3" borderId="10" xfId="31" applyNumberFormat="1" applyFont="1" applyFill="1" applyBorder="1" applyAlignment="1" applyProtection="1">
      <alignment horizontal="center"/>
    </xf>
    <xf numFmtId="169" fontId="18" fillId="3" borderId="10" xfId="0" applyNumberFormat="1" applyFont="1" applyFill="1" applyBorder="1" applyAlignment="1" applyProtection="1">
      <alignment horizontal="center"/>
    </xf>
    <xf numFmtId="0" fontId="33" fillId="0" borderId="18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0" fontId="28" fillId="3" borderId="18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0" fontId="34" fillId="0" borderId="18" xfId="0" applyFont="1" applyBorder="1" applyAlignment="1">
      <alignment vertical="top" wrapText="1"/>
    </xf>
    <xf numFmtId="10" fontId="39" fillId="0" borderId="18" xfId="0" applyNumberFormat="1" applyFont="1" applyBorder="1" applyAlignment="1">
      <alignment horizontal="left" vertical="center" wrapText="1" indent="1"/>
    </xf>
    <xf numFmtId="0" fontId="40" fillId="0" borderId="18" xfId="0" applyFont="1" applyBorder="1" applyAlignment="1">
      <alignment horizont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0" fontId="40" fillId="0" borderId="18" xfId="0" applyFont="1" applyBorder="1" applyAlignment="1">
      <alignment vertical="top" wrapText="1"/>
    </xf>
    <xf numFmtId="10" fontId="29" fillId="0" borderId="18" xfId="0" applyNumberFormat="1" applyFont="1" applyBorder="1" applyAlignment="1">
      <alignment horizontal="center" vertical="center" wrapText="1"/>
    </xf>
    <xf numFmtId="4" fontId="30" fillId="0" borderId="21" xfId="0" applyNumberFormat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top" wrapText="1"/>
    </xf>
    <xf numFmtId="10" fontId="39" fillId="0" borderId="18" xfId="0" applyNumberFormat="1" applyFont="1" applyBorder="1" applyAlignment="1">
      <alignment horizontal="center" vertical="center" wrapText="1"/>
    </xf>
    <xf numFmtId="10" fontId="39" fillId="0" borderId="21" xfId="0" applyNumberFormat="1" applyFont="1" applyBorder="1" applyAlignment="1">
      <alignment horizontal="center" vertical="center" wrapText="1"/>
    </xf>
    <xf numFmtId="10" fontId="29" fillId="0" borderId="21" xfId="0" applyNumberFormat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vertical="top" wrapText="1"/>
    </xf>
    <xf numFmtId="0" fontId="30" fillId="0" borderId="18" xfId="0" applyFont="1" applyBorder="1" applyAlignment="1">
      <alignment horizontal="center" wrapText="1"/>
    </xf>
    <xf numFmtId="10" fontId="29" fillId="0" borderId="0" xfId="0" applyNumberFormat="1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left" vertical="center" wrapText="1"/>
    </xf>
    <xf numFmtId="4" fontId="40" fillId="0" borderId="18" xfId="0" applyNumberFormat="1" applyFont="1" applyBorder="1" applyAlignment="1">
      <alignment horizontal="center" vertical="center" wrapText="1"/>
    </xf>
    <xf numFmtId="0" fontId="40" fillId="0" borderId="18" xfId="0" applyFont="1" applyBorder="1" applyAlignment="1">
      <alignment horizontal="left" vertical="top" wrapText="1"/>
    </xf>
    <xf numFmtId="0" fontId="30" fillId="0" borderId="18" xfId="0" applyFont="1" applyBorder="1" applyAlignment="1">
      <alignment horizontal="left" vertical="center" wrapText="1"/>
    </xf>
    <xf numFmtId="0" fontId="40" fillId="0" borderId="18" xfId="46" applyNumberFormat="1" applyFont="1" applyBorder="1" applyAlignment="1">
      <alignment horizontal="center" vertical="center" wrapText="1"/>
    </xf>
    <xf numFmtId="0" fontId="40" fillId="0" borderId="18" xfId="0" applyFont="1" applyBorder="1" applyAlignment="1">
      <alignment horizontal="left" vertical="center" wrapText="1"/>
    </xf>
    <xf numFmtId="4" fontId="30" fillId="0" borderId="18" xfId="0" applyNumberFormat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top" wrapText="1"/>
    </xf>
    <xf numFmtId="10" fontId="29" fillId="0" borderId="22" xfId="31" applyNumberFormat="1" applyFont="1" applyBorder="1" applyAlignment="1" applyProtection="1">
      <alignment horizontal="center" vertical="center" wrapText="1"/>
    </xf>
    <xf numFmtId="0" fontId="30" fillId="0" borderId="18" xfId="46" applyNumberFormat="1" applyFont="1" applyBorder="1" applyAlignment="1">
      <alignment horizontal="center" vertical="center" wrapText="1"/>
    </xf>
    <xf numFmtId="0" fontId="42" fillId="3" borderId="18" xfId="0" applyFont="1" applyFill="1" applyBorder="1" applyAlignment="1">
      <alignment horizontal="center" vertical="center" wrapText="1"/>
    </xf>
    <xf numFmtId="10" fontId="39" fillId="0" borderId="18" xfId="46" applyNumberFormat="1" applyFont="1" applyBorder="1" applyAlignment="1">
      <alignment horizontal="center" vertical="center" wrapText="1"/>
    </xf>
    <xf numFmtId="10" fontId="29" fillId="0" borderId="18" xfId="46" applyNumberFormat="1" applyFont="1" applyBorder="1" applyAlignment="1">
      <alignment horizontal="center" vertical="center" wrapText="1"/>
    </xf>
    <xf numFmtId="4" fontId="30" fillId="0" borderId="18" xfId="46" applyNumberFormat="1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4" fontId="40" fillId="0" borderId="18" xfId="46" applyNumberFormat="1" applyFont="1" applyBorder="1" applyAlignment="1">
      <alignment horizontal="center" vertical="center" wrapText="1"/>
    </xf>
    <xf numFmtId="0" fontId="42" fillId="3" borderId="22" xfId="46" applyNumberFormat="1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0" fillId="0" borderId="0" xfId="0" applyFill="1"/>
    <xf numFmtId="0" fontId="34" fillId="0" borderId="13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24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left" vertic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vertical="center" wrapText="1"/>
    </xf>
    <xf numFmtId="0" fontId="30" fillId="0" borderId="13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wrapText="1"/>
    </xf>
    <xf numFmtId="0" fontId="30" fillId="0" borderId="25" xfId="0" applyFont="1" applyFill="1" applyBorder="1" applyAlignment="1">
      <alignment wrapText="1"/>
    </xf>
    <xf numFmtId="0" fontId="30" fillId="0" borderId="13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vertical="top" wrapText="1"/>
    </xf>
    <xf numFmtId="10" fontId="39" fillId="0" borderId="0" xfId="0" applyNumberFormat="1" applyFont="1" applyFill="1" applyBorder="1" applyAlignment="1">
      <alignment wrapText="1"/>
    </xf>
    <xf numFmtId="4" fontId="40" fillId="0" borderId="0" xfId="0" applyNumberFormat="1" applyFont="1" applyFill="1" applyBorder="1" applyAlignment="1">
      <alignment horizontal="right" vertical="top" wrapText="1"/>
    </xf>
    <xf numFmtId="0" fontId="40" fillId="0" borderId="26" xfId="0" applyFont="1" applyFill="1" applyBorder="1" applyAlignment="1">
      <alignment wrapText="1"/>
    </xf>
    <xf numFmtId="0" fontId="34" fillId="0" borderId="18" xfId="0" applyFont="1" applyBorder="1" applyAlignment="1" applyProtection="1">
      <alignment horizontal="center" vertical="center"/>
    </xf>
    <xf numFmtId="0" fontId="40" fillId="0" borderId="18" xfId="0" applyFont="1" applyBorder="1" applyAlignment="1" applyProtection="1">
      <alignment horizontal="center" vertical="center"/>
    </xf>
    <xf numFmtId="0" fontId="30" fillId="0" borderId="18" xfId="0" applyFont="1" applyBorder="1" applyAlignment="1" applyProtection="1">
      <alignment horizontal="center" vertical="center"/>
    </xf>
    <xf numFmtId="0" fontId="33" fillId="0" borderId="13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left" vertical="top" wrapText="1"/>
    </xf>
    <xf numFmtId="10" fontId="28" fillId="0" borderId="0" xfId="0" applyNumberFormat="1" applyFont="1" applyFill="1" applyBorder="1" applyAlignment="1">
      <alignment horizontal="center" wrapText="1"/>
    </xf>
    <xf numFmtId="10" fontId="33" fillId="0" borderId="0" xfId="0" applyNumberFormat="1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wrapText="1"/>
    </xf>
    <xf numFmtId="10" fontId="0" fillId="0" borderId="0" xfId="0" applyNumberFormat="1"/>
    <xf numFmtId="177" fontId="0" fillId="0" borderId="0" xfId="0" applyNumberFormat="1"/>
    <xf numFmtId="0" fontId="29" fillId="0" borderId="18" xfId="0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center" vertical="center"/>
    </xf>
    <xf numFmtId="1" fontId="17" fillId="0" borderId="18" xfId="29" applyNumberFormat="1" applyFont="1" applyFill="1" applyBorder="1" applyAlignment="1">
      <alignment horizontal="center" vertical="center" wrapText="1"/>
    </xf>
    <xf numFmtId="176" fontId="22" fillId="6" borderId="18" xfId="29" applyNumberFormat="1" applyFont="1" applyFill="1" applyBorder="1" applyAlignment="1">
      <alignment horizontal="center" vertical="center" wrapText="1"/>
    </xf>
    <xf numFmtId="176" fontId="22" fillId="8" borderId="18" xfId="29" applyNumberFormat="1" applyFont="1" applyFill="1" applyBorder="1" applyAlignment="1">
      <alignment horizontal="center" vertical="center" wrapText="1"/>
    </xf>
    <xf numFmtId="0" fontId="43" fillId="0" borderId="18" xfId="0" applyFont="1" applyFill="1" applyBorder="1" applyAlignment="1" applyProtection="1">
      <alignment horizontal="center" vertical="center" wrapText="1"/>
    </xf>
    <xf numFmtId="0" fontId="34" fillId="0" borderId="27" xfId="0" applyFont="1" applyFill="1" applyBorder="1" applyAlignment="1">
      <alignment vertical="center" wrapText="1"/>
    </xf>
    <xf numFmtId="0" fontId="34" fillId="0" borderId="25" xfId="0" applyFont="1" applyFill="1" applyBorder="1" applyAlignment="1">
      <alignment vertical="center" wrapText="1"/>
    </xf>
    <xf numFmtId="0" fontId="13" fillId="0" borderId="18" xfId="0" applyFont="1" applyBorder="1" applyAlignment="1">
      <alignment wrapText="1"/>
    </xf>
    <xf numFmtId="0" fontId="13" fillId="0" borderId="18" xfId="0" applyFont="1" applyBorder="1" applyAlignment="1">
      <alignment vertical="center" wrapText="1"/>
    </xf>
    <xf numFmtId="10" fontId="35" fillId="10" borderId="18" xfId="0" applyNumberFormat="1" applyFont="1" applyFill="1" applyBorder="1" applyAlignment="1">
      <alignment horizontal="center" vertical="center" wrapText="1"/>
    </xf>
    <xf numFmtId="0" fontId="36" fillId="10" borderId="18" xfId="0" applyFont="1" applyFill="1" applyBorder="1" applyAlignment="1">
      <alignment horizontal="center" wrapText="1"/>
    </xf>
    <xf numFmtId="0" fontId="12" fillId="0" borderId="18" xfId="0" applyFont="1" applyBorder="1" applyAlignment="1">
      <alignment horizontal="center" vertical="center" wrapText="1"/>
    </xf>
    <xf numFmtId="0" fontId="33" fillId="0" borderId="18" xfId="0" applyFont="1" applyBorder="1" applyAlignment="1">
      <alignment wrapText="1"/>
    </xf>
    <xf numFmtId="0" fontId="33" fillId="0" borderId="18" xfId="0" applyFont="1" applyBorder="1" applyAlignment="1">
      <alignment horizontal="center" wrapText="1"/>
    </xf>
    <xf numFmtId="0" fontId="28" fillId="3" borderId="18" xfId="0" applyFont="1" applyFill="1" applyBorder="1" applyAlignment="1">
      <alignment horizontal="center" vertical="center" wrapText="1"/>
    </xf>
    <xf numFmtId="0" fontId="43" fillId="0" borderId="0" xfId="0" applyFont="1"/>
    <xf numFmtId="169" fontId="33" fillId="11" borderId="18" xfId="1" applyFont="1" applyFill="1" applyBorder="1" applyAlignment="1">
      <alignment horizontal="center" vertical="center"/>
    </xf>
    <xf numFmtId="10" fontId="16" fillId="0" borderId="18" xfId="31" applyNumberFormat="1" applyFont="1" applyBorder="1" applyAlignment="1">
      <alignment horizontal="center" vertical="center"/>
    </xf>
    <xf numFmtId="2" fontId="17" fillId="0" borderId="0" xfId="29" applyNumberFormat="1" applyFont="1" applyFill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169" fontId="13" fillId="0" borderId="22" xfId="1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 wrapText="1"/>
    </xf>
    <xf numFmtId="0" fontId="28" fillId="12" borderId="18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 vertical="center"/>
    </xf>
    <xf numFmtId="0" fontId="18" fillId="11" borderId="26" xfId="0" applyFont="1" applyFill="1" applyBorder="1" applyAlignment="1">
      <alignment horizontal="center" vertical="center"/>
    </xf>
    <xf numFmtId="0" fontId="18" fillId="11" borderId="30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5" xfId="0" applyFont="1" applyFill="1" applyBorder="1" applyAlignment="1" applyProtection="1">
      <alignment horizontal="left"/>
    </xf>
    <xf numFmtId="0" fontId="16" fillId="2" borderId="11" xfId="0" applyFont="1" applyFill="1" applyBorder="1" applyAlignment="1" applyProtection="1">
      <alignment horizontal="left"/>
    </xf>
    <xf numFmtId="0" fontId="16" fillId="2" borderId="10" xfId="0" applyFont="1" applyFill="1" applyBorder="1" applyAlignment="1" applyProtection="1">
      <alignment horizontal="left"/>
    </xf>
    <xf numFmtId="0" fontId="16" fillId="2" borderId="1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0" fontId="18" fillId="3" borderId="10" xfId="0" applyFont="1" applyFill="1" applyBorder="1" applyAlignment="1" applyProtection="1">
      <alignment horizontal="left"/>
    </xf>
    <xf numFmtId="0" fontId="14" fillId="15" borderId="21" xfId="0" applyFont="1" applyFill="1" applyBorder="1" applyAlignment="1" applyProtection="1">
      <alignment horizontal="center" vertical="center"/>
    </xf>
    <xf numFmtId="0" fontId="14" fillId="15" borderId="26" xfId="0" applyFont="1" applyFill="1" applyBorder="1" applyAlignment="1" applyProtection="1">
      <alignment horizontal="center" vertical="center"/>
    </xf>
    <xf numFmtId="0" fontId="14" fillId="15" borderId="30" xfId="0" applyFont="1" applyFill="1" applyBorder="1" applyAlignment="1" applyProtection="1">
      <alignment horizontal="center" vertical="center"/>
    </xf>
    <xf numFmtId="0" fontId="16" fillId="2" borderId="27" xfId="0" applyFont="1" applyFill="1" applyBorder="1" applyAlignment="1" applyProtection="1">
      <alignment horizontal="center"/>
    </xf>
    <xf numFmtId="0" fontId="16" fillId="2" borderId="25" xfId="0" applyFont="1" applyFill="1" applyBorder="1" applyAlignment="1" applyProtection="1">
      <alignment horizontal="center"/>
    </xf>
    <xf numFmtId="0" fontId="16" fillId="2" borderId="34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left"/>
      <protection locked="0"/>
    </xf>
    <xf numFmtId="0" fontId="16" fillId="2" borderId="35" xfId="0" applyFont="1" applyFill="1" applyBorder="1" applyAlignment="1" applyProtection="1">
      <alignment horizontal="center"/>
    </xf>
    <xf numFmtId="0" fontId="16" fillId="2" borderId="24" xfId="0" applyFont="1" applyFill="1" applyBorder="1" applyAlignment="1" applyProtection="1">
      <alignment horizontal="center"/>
    </xf>
    <xf numFmtId="0" fontId="16" fillId="2" borderId="23" xfId="0" applyFont="1" applyFill="1" applyBorder="1" applyAlignment="1" applyProtection="1">
      <alignment horizontal="center"/>
    </xf>
    <xf numFmtId="169" fontId="17" fillId="0" borderId="10" xfId="1" applyFont="1" applyBorder="1" applyAlignment="1" applyProtection="1">
      <alignment horizontal="left"/>
    </xf>
    <xf numFmtId="0" fontId="16" fillId="0" borderId="10" xfId="0" applyFont="1" applyBorder="1" applyAlignment="1" applyProtection="1">
      <alignment horizontal="left"/>
    </xf>
    <xf numFmtId="0" fontId="17" fillId="2" borderId="10" xfId="0" applyFont="1" applyFill="1" applyBorder="1" applyAlignment="1" applyProtection="1">
      <alignment horizontal="left"/>
    </xf>
    <xf numFmtId="167" fontId="16" fillId="2" borderId="10" xfId="0" applyNumberFormat="1" applyFont="1" applyFill="1" applyBorder="1" applyAlignment="1" applyProtection="1">
      <alignment horizontal="center"/>
    </xf>
    <xf numFmtId="0" fontId="17" fillId="2" borderId="10" xfId="0" applyFont="1" applyFill="1" applyBorder="1" applyAlignment="1" applyProtection="1">
      <alignment horizontal="center"/>
    </xf>
    <xf numFmtId="0" fontId="18" fillId="13" borderId="10" xfId="0" applyFont="1" applyFill="1" applyBorder="1" applyAlignment="1" applyProtection="1">
      <alignment horizontal="center"/>
    </xf>
    <xf numFmtId="0" fontId="16" fillId="0" borderId="31" xfId="0" applyFont="1" applyBorder="1" applyAlignment="1" applyProtection="1">
      <alignment horizontal="center"/>
    </xf>
    <xf numFmtId="168" fontId="18" fillId="3" borderId="10" xfId="0" applyNumberFormat="1" applyFont="1" applyFill="1" applyBorder="1" applyAlignment="1" applyProtection="1">
      <alignment horizontal="center"/>
    </xf>
    <xf numFmtId="169" fontId="17" fillId="2" borderId="10" xfId="1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left"/>
      <protection locked="0"/>
    </xf>
    <xf numFmtId="169" fontId="16" fillId="0" borderId="15" xfId="1" applyFont="1" applyBorder="1" applyAlignment="1" applyProtection="1">
      <alignment horizontal="left"/>
    </xf>
    <xf numFmtId="0" fontId="18" fillId="3" borderId="10" xfId="0" applyFont="1" applyFill="1" applyBorder="1" applyAlignment="1" applyProtection="1">
      <alignment horizontal="center"/>
    </xf>
    <xf numFmtId="169" fontId="18" fillId="3" borderId="10" xfId="1" applyFont="1" applyFill="1" applyBorder="1" applyAlignment="1" applyProtection="1">
      <alignment horizontal="left"/>
    </xf>
    <xf numFmtId="168" fontId="16" fillId="0" borderId="10" xfId="0" applyNumberFormat="1" applyFont="1" applyBorder="1" applyAlignment="1" applyProtection="1">
      <alignment horizontal="center"/>
    </xf>
    <xf numFmtId="167" fontId="16" fillId="0" borderId="10" xfId="0" applyNumberFormat="1" applyFont="1" applyBorder="1" applyAlignment="1" applyProtection="1">
      <alignment horizontal="center"/>
    </xf>
    <xf numFmtId="169" fontId="17" fillId="0" borderId="12" xfId="1" applyFont="1" applyBorder="1" applyAlignment="1" applyProtection="1">
      <alignment horizontal="left"/>
    </xf>
    <xf numFmtId="0" fontId="16" fillId="0" borderId="11" xfId="0" applyFont="1" applyBorder="1" applyAlignment="1" applyProtection="1">
      <alignment horizontal="center"/>
    </xf>
    <xf numFmtId="0" fontId="16" fillId="0" borderId="10" xfId="0" applyFont="1" applyBorder="1" applyAlignment="1" applyProtection="1">
      <alignment horizontal="center" vertical="center"/>
    </xf>
    <xf numFmtId="0" fontId="17" fillId="0" borderId="10" xfId="0" applyFont="1" applyBorder="1" applyAlignment="1" applyProtection="1">
      <alignment horizontal="left"/>
    </xf>
    <xf numFmtId="169" fontId="21" fillId="2" borderId="17" xfId="1" applyFont="1" applyFill="1" applyBorder="1" applyAlignment="1" applyProtection="1">
      <alignment horizontal="center" vertical="center"/>
    </xf>
    <xf numFmtId="169" fontId="22" fillId="2" borderId="2" xfId="1" applyFont="1" applyFill="1" applyBorder="1" applyAlignment="1" applyProtection="1">
      <alignment horizontal="center" vertical="center"/>
    </xf>
    <xf numFmtId="169" fontId="22" fillId="2" borderId="33" xfId="1" applyFont="1" applyFill="1" applyBorder="1" applyAlignment="1" applyProtection="1">
      <alignment horizontal="center" vertical="center"/>
    </xf>
    <xf numFmtId="0" fontId="7" fillId="14" borderId="18" xfId="0" applyFont="1" applyFill="1" applyBorder="1" applyAlignment="1" applyProtection="1">
      <alignment horizontal="center"/>
      <protection locked="0"/>
    </xf>
    <xf numFmtId="169" fontId="22" fillId="0" borderId="10" xfId="1" applyFont="1" applyBorder="1" applyAlignment="1" applyProtection="1">
      <alignment horizontal="left"/>
    </xf>
    <xf numFmtId="169" fontId="22" fillId="2" borderId="10" xfId="1" applyFont="1" applyFill="1" applyBorder="1" applyAlignment="1" applyProtection="1">
      <alignment horizontal="left"/>
    </xf>
    <xf numFmtId="0" fontId="22" fillId="2" borderId="0" xfId="0" applyFont="1" applyFill="1" applyBorder="1" applyAlignment="1" applyProtection="1">
      <alignment horizontal="center"/>
    </xf>
    <xf numFmtId="0" fontId="17" fillId="2" borderId="32" xfId="0" applyFont="1" applyFill="1" applyBorder="1" applyAlignment="1" applyProtection="1">
      <alignment horizontal="center"/>
    </xf>
    <xf numFmtId="0" fontId="22" fillId="3" borderId="10" xfId="0" applyFont="1" applyFill="1" applyBorder="1" applyAlignment="1" applyProtection="1">
      <alignment horizontal="left"/>
    </xf>
    <xf numFmtId="169" fontId="22" fillId="0" borderId="10" xfId="1" applyFont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center"/>
    </xf>
    <xf numFmtId="0" fontId="22" fillId="3" borderId="10" xfId="0" applyFont="1" applyFill="1" applyBorder="1" applyAlignment="1" applyProtection="1">
      <alignment horizont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left" wrapText="1"/>
    </xf>
    <xf numFmtId="0" fontId="17" fillId="0" borderId="10" xfId="0" applyFont="1" applyBorder="1" applyAlignment="1" applyProtection="1">
      <alignment horizontal="right" vertical="center"/>
    </xf>
    <xf numFmtId="0" fontId="17" fillId="2" borderId="10" xfId="0" applyFont="1" applyFill="1" applyBorder="1" applyAlignment="1" applyProtection="1">
      <alignment horizontal="left" vertical="center"/>
    </xf>
    <xf numFmtId="0" fontId="22" fillId="3" borderId="12" xfId="0" applyFont="1" applyFill="1" applyBorder="1" applyAlignment="1" applyProtection="1">
      <alignment horizontal="center"/>
    </xf>
    <xf numFmtId="169" fontId="22" fillId="3" borderId="10" xfId="1" applyFont="1" applyFill="1" applyBorder="1" applyAlignment="1" applyProtection="1">
      <alignment horizontal="left"/>
    </xf>
    <xf numFmtId="0" fontId="19" fillId="2" borderId="0" xfId="0" applyFont="1" applyFill="1" applyBorder="1" applyAlignment="1" applyProtection="1">
      <alignment horizontal="left"/>
    </xf>
    <xf numFmtId="169" fontId="17" fillId="2" borderId="10" xfId="0" applyNumberFormat="1" applyFont="1" applyFill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right"/>
    </xf>
    <xf numFmtId="0" fontId="22" fillId="3" borderId="5" xfId="0" applyFont="1" applyFill="1" applyBorder="1" applyAlignment="1" applyProtection="1">
      <alignment horizontal="center"/>
    </xf>
    <xf numFmtId="0" fontId="22" fillId="3" borderId="11" xfId="0" applyFont="1" applyFill="1" applyBorder="1" applyAlignment="1" applyProtection="1">
      <alignment horizontal="center"/>
    </xf>
    <xf numFmtId="0" fontId="17" fillId="0" borderId="5" xfId="0" applyFont="1" applyBorder="1" applyAlignment="1" applyProtection="1">
      <alignment horizontal="right"/>
    </xf>
    <xf numFmtId="0" fontId="17" fillId="0" borderId="12" xfId="0" applyFont="1" applyBorder="1" applyAlignment="1" applyProtection="1">
      <alignment horizontal="right"/>
    </xf>
    <xf numFmtId="0" fontId="19" fillId="0" borderId="31" xfId="0" applyFont="1" applyBorder="1" applyAlignment="1" applyProtection="1">
      <alignment horizontal="center"/>
    </xf>
    <xf numFmtId="0" fontId="24" fillId="3" borderId="0" xfId="0" applyFont="1" applyFill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17" fillId="3" borderId="10" xfId="0" applyFont="1" applyFill="1" applyBorder="1" applyAlignment="1" applyProtection="1">
      <alignment horizontal="center"/>
      <protection locked="0"/>
    </xf>
    <xf numFmtId="0" fontId="26" fillId="2" borderId="10" xfId="0" applyFont="1" applyFill="1" applyBorder="1" applyAlignment="1" applyProtection="1">
      <alignment horizontal="left"/>
    </xf>
    <xf numFmtId="169" fontId="22" fillId="2" borderId="10" xfId="0" applyNumberFormat="1" applyFont="1" applyFill="1" applyBorder="1" applyAlignment="1" applyProtection="1">
      <alignment horizontal="center"/>
    </xf>
    <xf numFmtId="169" fontId="17" fillId="0" borderId="10" xfId="0" applyNumberFormat="1" applyFont="1" applyBorder="1" applyAlignment="1" applyProtection="1">
      <alignment horizontal="center"/>
      <protection locked="0"/>
    </xf>
    <xf numFmtId="0" fontId="22" fillId="3" borderId="10" xfId="0" applyFont="1" applyFill="1" applyBorder="1" applyAlignment="1" applyProtection="1">
      <alignment horizontal="center" vertical="center"/>
    </xf>
    <xf numFmtId="0" fontId="22" fillId="3" borderId="10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left" wrapText="1"/>
      <protection locked="0"/>
    </xf>
    <xf numFmtId="169" fontId="22" fillId="2" borderId="18" xfId="1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left"/>
      <protection locked="0"/>
    </xf>
    <xf numFmtId="169" fontId="17" fillId="2" borderId="10" xfId="1" applyFont="1" applyFill="1" applyBorder="1" applyAlignment="1" applyProtection="1">
      <alignment horizontal="center"/>
    </xf>
    <xf numFmtId="173" fontId="17" fillId="2" borderId="17" xfId="38" applyNumberFormat="1" applyFont="1" applyFill="1" applyBorder="1" applyAlignment="1" applyProtection="1">
      <alignment horizontal="center" vertical="center"/>
      <protection locked="0"/>
    </xf>
    <xf numFmtId="0" fontId="27" fillId="3" borderId="10" xfId="0" applyFont="1" applyFill="1" applyBorder="1" applyAlignment="1" applyProtection="1">
      <alignment horizontal="center"/>
    </xf>
    <xf numFmtId="0" fontId="17" fillId="3" borderId="10" xfId="0" applyFont="1" applyFill="1" applyBorder="1" applyAlignment="1" applyProtection="1">
      <alignment horizontal="left"/>
      <protection locked="0"/>
    </xf>
    <xf numFmtId="169" fontId="17" fillId="0" borderId="10" xfId="1" applyFont="1" applyFill="1" applyBorder="1" applyAlignment="1" applyProtection="1">
      <alignment horizontal="left"/>
    </xf>
    <xf numFmtId="168" fontId="16" fillId="0" borderId="10" xfId="0" applyNumberFormat="1" applyFont="1" applyFill="1" applyBorder="1" applyAlignment="1" applyProtection="1">
      <alignment horizontal="center"/>
    </xf>
    <xf numFmtId="169" fontId="22" fillId="2" borderId="15" xfId="1" applyFont="1" applyFill="1" applyBorder="1" applyAlignment="1" applyProtection="1">
      <alignment horizontal="center" vertical="center"/>
    </xf>
    <xf numFmtId="169" fontId="22" fillId="0" borderId="10" xfId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28" fillId="3" borderId="18" xfId="0" applyFont="1" applyFill="1" applyBorder="1" applyAlignment="1">
      <alignment horizontal="center" vertical="center"/>
    </xf>
    <xf numFmtId="0" fontId="28" fillId="12" borderId="21" xfId="0" applyFont="1" applyFill="1" applyBorder="1" applyAlignment="1">
      <alignment horizontal="center" vertical="center"/>
    </xf>
    <xf numFmtId="0" fontId="28" fillId="12" borderId="26" xfId="0" applyFont="1" applyFill="1" applyBorder="1" applyAlignment="1">
      <alignment horizontal="center" vertical="center"/>
    </xf>
    <xf numFmtId="0" fontId="28" fillId="12" borderId="30" xfId="0" applyFont="1" applyFill="1" applyBorder="1" applyAlignment="1">
      <alignment horizontal="center" vertical="center"/>
    </xf>
    <xf numFmtId="0" fontId="42" fillId="16" borderId="18" xfId="0" applyFont="1" applyFill="1" applyBorder="1" applyAlignment="1">
      <alignment horizontal="center" vertical="center" wrapText="1"/>
    </xf>
    <xf numFmtId="0" fontId="28" fillId="16" borderId="18" xfId="46" applyNumberFormat="1" applyFont="1" applyFill="1" applyBorder="1" applyAlignment="1">
      <alignment horizontal="center" vertical="center"/>
    </xf>
    <xf numFmtId="0" fontId="17" fillId="0" borderId="18" xfId="29" applyFont="1" applyFill="1" applyBorder="1" applyAlignment="1">
      <alignment horizontal="left" vertical="center" wrapText="1"/>
    </xf>
    <xf numFmtId="0" fontId="22" fillId="6" borderId="18" xfId="29" applyFont="1" applyFill="1" applyBorder="1" applyAlignment="1">
      <alignment horizontal="center" vertical="center" wrapText="1"/>
    </xf>
    <xf numFmtId="0" fontId="22" fillId="7" borderId="18" xfId="29" applyFont="1" applyFill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22" fillId="8" borderId="18" xfId="29" applyFont="1" applyFill="1" applyBorder="1" applyAlignment="1">
      <alignment horizontal="center" vertical="center" wrapText="1"/>
    </xf>
    <xf numFmtId="0" fontId="22" fillId="0" borderId="18" xfId="29" applyFont="1" applyFill="1" applyBorder="1" applyAlignment="1">
      <alignment horizontal="center" vertical="center" wrapText="1"/>
    </xf>
    <xf numFmtId="0" fontId="22" fillId="8" borderId="18" xfId="29" applyFont="1" applyFill="1" applyBorder="1" applyAlignment="1">
      <alignment horizontal="center" vertical="center"/>
    </xf>
    <xf numFmtId="0" fontId="22" fillId="8" borderId="18" xfId="22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" fontId="22" fillId="0" borderId="18" xfId="29" applyNumberFormat="1" applyFont="1" applyFill="1" applyBorder="1" applyAlignment="1">
      <alignment horizontal="center" vertical="center" wrapText="1"/>
    </xf>
    <xf numFmtId="0" fontId="22" fillId="8" borderId="21" xfId="29" applyFont="1" applyFill="1" applyBorder="1" applyAlignment="1">
      <alignment horizontal="center" vertical="center" wrapText="1"/>
    </xf>
    <xf numFmtId="0" fontId="22" fillId="8" borderId="26" xfId="29" applyFont="1" applyFill="1" applyBorder="1" applyAlignment="1">
      <alignment horizontal="center" vertical="center" wrapText="1"/>
    </xf>
    <xf numFmtId="0" fontId="22" fillId="8" borderId="30" xfId="29" applyFont="1" applyFill="1" applyBorder="1" applyAlignment="1">
      <alignment horizontal="center" vertical="center" wrapText="1"/>
    </xf>
    <xf numFmtId="0" fontId="31" fillId="17" borderId="21" xfId="0" applyFont="1" applyFill="1" applyBorder="1" applyAlignment="1">
      <alignment horizontal="center" vertical="center" wrapText="1"/>
    </xf>
    <xf numFmtId="0" fontId="31" fillId="17" borderId="26" xfId="0" applyFont="1" applyFill="1" applyBorder="1" applyAlignment="1">
      <alignment horizontal="center" vertical="center"/>
    </xf>
    <xf numFmtId="0" fontId="31" fillId="17" borderId="30" xfId="0" applyFont="1" applyFill="1" applyBorder="1" applyAlignment="1">
      <alignment horizontal="center" vertical="center"/>
    </xf>
    <xf numFmtId="0" fontId="31" fillId="9" borderId="21" xfId="0" applyFont="1" applyFill="1" applyBorder="1" applyAlignment="1">
      <alignment horizontal="center" vertical="center" wrapText="1"/>
    </xf>
    <xf numFmtId="0" fontId="31" fillId="9" borderId="26" xfId="0" applyFont="1" applyFill="1" applyBorder="1" applyAlignment="1">
      <alignment horizontal="center" vertical="center"/>
    </xf>
    <xf numFmtId="0" fontId="31" fillId="9" borderId="30" xfId="0" applyFont="1" applyFill="1" applyBorder="1" applyAlignment="1">
      <alignment horizontal="center" vertical="center"/>
    </xf>
    <xf numFmtId="0" fontId="37" fillId="0" borderId="25" xfId="0" applyFont="1" applyBorder="1" applyAlignment="1">
      <alignment wrapText="1"/>
    </xf>
    <xf numFmtId="0" fontId="38" fillId="0" borderId="25" xfId="0" applyFont="1" applyBorder="1" applyAlignment="1">
      <alignment wrapText="1"/>
    </xf>
    <xf numFmtId="0" fontId="12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vertical="center"/>
    </xf>
    <xf numFmtId="0" fontId="33" fillId="0" borderId="18" xfId="0" applyFont="1" applyBorder="1" applyAlignment="1">
      <alignment vertical="center" wrapText="1"/>
    </xf>
    <xf numFmtId="0" fontId="34" fillId="0" borderId="18" xfId="0" applyFont="1" applyBorder="1" applyAlignment="1">
      <alignment vertical="center" wrapText="1"/>
    </xf>
    <xf numFmtId="0" fontId="34" fillId="0" borderId="18" xfId="0" applyFont="1" applyBorder="1" applyAlignment="1">
      <alignment vertical="center"/>
    </xf>
    <xf numFmtId="0" fontId="3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0" fontId="43" fillId="17" borderId="21" xfId="0" applyFont="1" applyFill="1" applyBorder="1" applyAlignment="1">
      <alignment horizontal="center" vertical="center"/>
    </xf>
    <xf numFmtId="0" fontId="43" fillId="17" borderId="26" xfId="0" applyFont="1" applyFill="1" applyBorder="1" applyAlignment="1">
      <alignment horizontal="center" vertical="center"/>
    </xf>
    <xf numFmtId="0" fontId="43" fillId="17" borderId="30" xfId="0" applyFont="1" applyFill="1" applyBorder="1" applyAlignment="1">
      <alignment horizontal="center" vertical="center"/>
    </xf>
    <xf numFmtId="4" fontId="30" fillId="0" borderId="21" xfId="0" applyNumberFormat="1" applyFont="1" applyBorder="1" applyAlignment="1">
      <alignment horizontal="center" vertical="center" wrapText="1"/>
    </xf>
    <xf numFmtId="4" fontId="30" fillId="0" borderId="30" xfId="0" applyNumberFormat="1" applyFont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0" fontId="33" fillId="3" borderId="30" xfId="0" applyFont="1" applyFill="1" applyBorder="1" applyAlignment="1">
      <alignment horizontal="center" vertical="center" wrapText="1"/>
    </xf>
    <xf numFmtId="10" fontId="28" fillId="3" borderId="21" xfId="0" applyNumberFormat="1" applyFont="1" applyFill="1" applyBorder="1" applyAlignment="1">
      <alignment horizontal="center" vertical="center" wrapText="1"/>
    </xf>
    <xf numFmtId="10" fontId="28" fillId="3" borderId="26" xfId="0" applyNumberFormat="1" applyFont="1" applyFill="1" applyBorder="1" applyAlignment="1">
      <alignment horizontal="center" vertical="center" wrapText="1"/>
    </xf>
    <xf numFmtId="10" fontId="28" fillId="3" borderId="30" xfId="0" applyNumberFormat="1" applyFont="1" applyFill="1" applyBorder="1" applyAlignment="1">
      <alignment horizontal="center" vertical="center" wrapText="1"/>
    </xf>
    <xf numFmtId="4" fontId="40" fillId="0" borderId="21" xfId="0" applyNumberFormat="1" applyFont="1" applyBorder="1" applyAlignment="1">
      <alignment horizontal="center" vertical="center" wrapText="1"/>
    </xf>
    <xf numFmtId="4" fontId="40" fillId="0" borderId="30" xfId="0" applyNumberFormat="1" applyFont="1" applyBorder="1" applyAlignment="1">
      <alignment horizontal="center" vertical="center" wrapText="1"/>
    </xf>
    <xf numFmtId="164" fontId="43" fillId="0" borderId="18" xfId="0" applyNumberFormat="1" applyFont="1" applyFill="1" applyBorder="1" applyAlignment="1" applyProtection="1">
      <alignment horizontal="center" vertical="center" wrapText="1"/>
    </xf>
    <xf numFmtId="0" fontId="43" fillId="0" borderId="18" xfId="0" applyFont="1" applyFill="1" applyBorder="1" applyAlignment="1" applyProtection="1">
      <alignment horizontal="center" vertical="center" wrapText="1"/>
    </xf>
    <xf numFmtId="0" fontId="43" fillId="0" borderId="18" xfId="46" applyNumberFormat="1" applyFont="1" applyBorder="1" applyAlignment="1">
      <alignment horizontal="center" vertical="center" wrapText="1"/>
    </xf>
    <xf numFmtId="0" fontId="42" fillId="2" borderId="21" xfId="0" applyFont="1" applyFill="1" applyBorder="1" applyAlignment="1">
      <alignment horizontal="center" vertical="center"/>
    </xf>
    <xf numFmtId="0" fontId="42" fillId="2" borderId="26" xfId="0" applyFont="1" applyFill="1" applyBorder="1" applyAlignment="1">
      <alignment horizontal="center" vertical="center"/>
    </xf>
    <xf numFmtId="0" fontId="42" fillId="2" borderId="30" xfId="0" applyFont="1" applyFill="1" applyBorder="1" applyAlignment="1">
      <alignment horizontal="center" vertical="center"/>
    </xf>
    <xf numFmtId="0" fontId="40" fillId="0" borderId="21" xfId="46" applyNumberFormat="1" applyFont="1" applyBorder="1" applyAlignment="1">
      <alignment horizontal="center" vertical="center" wrapText="1"/>
    </xf>
    <xf numFmtId="0" fontId="40" fillId="0" borderId="26" xfId="46" applyNumberFormat="1" applyFont="1" applyBorder="1" applyAlignment="1">
      <alignment horizontal="center" vertical="center" wrapText="1"/>
    </xf>
    <xf numFmtId="0" fontId="40" fillId="0" borderId="30" xfId="46" applyNumberFormat="1" applyFont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33" fillId="2" borderId="26" xfId="0" applyFont="1" applyFill="1" applyBorder="1" applyAlignment="1">
      <alignment horizontal="center" vertical="center" wrapText="1"/>
    </xf>
    <xf numFmtId="0" fontId="33" fillId="2" borderId="30" xfId="0" applyFont="1" applyFill="1" applyBorder="1" applyAlignment="1">
      <alignment horizontal="center" vertical="center" wrapText="1"/>
    </xf>
    <xf numFmtId="0" fontId="29" fillId="0" borderId="21" xfId="46" applyNumberFormat="1" applyFont="1" applyBorder="1" applyAlignment="1">
      <alignment horizontal="center" vertical="center" wrapText="1"/>
    </xf>
    <xf numFmtId="0" fontId="29" fillId="0" borderId="26" xfId="46" applyNumberFormat="1" applyFont="1" applyBorder="1" applyAlignment="1">
      <alignment horizontal="center" vertical="center" wrapText="1"/>
    </xf>
    <xf numFmtId="0" fontId="29" fillId="0" borderId="30" xfId="46" applyNumberFormat="1" applyFont="1" applyBorder="1" applyAlignment="1">
      <alignment horizontal="center" vertical="center" wrapText="1"/>
    </xf>
    <xf numFmtId="10" fontId="28" fillId="18" borderId="21" xfId="0" applyNumberFormat="1" applyFont="1" applyFill="1" applyBorder="1" applyAlignment="1">
      <alignment horizontal="center" vertical="center" wrapText="1"/>
    </xf>
    <xf numFmtId="10" fontId="28" fillId="18" borderId="30" xfId="0" applyNumberFormat="1" applyFont="1" applyFill="1" applyBorder="1" applyAlignment="1">
      <alignment horizontal="center" vertical="center" wrapText="1"/>
    </xf>
    <xf numFmtId="10" fontId="33" fillId="18" borderId="21" xfId="0" applyNumberFormat="1" applyFont="1" applyFill="1" applyBorder="1" applyAlignment="1">
      <alignment horizontal="center" vertical="center" wrapText="1"/>
    </xf>
    <xf numFmtId="10" fontId="33" fillId="18" borderId="26" xfId="0" applyNumberFormat="1" applyFont="1" applyFill="1" applyBorder="1" applyAlignment="1">
      <alignment horizontal="center" vertical="center" wrapText="1"/>
    </xf>
    <xf numFmtId="10" fontId="33" fillId="18" borderId="30" xfId="0" applyNumberFormat="1" applyFont="1" applyFill="1" applyBorder="1" applyAlignment="1">
      <alignment horizontal="center" vertical="center" wrapText="1"/>
    </xf>
    <xf numFmtId="0" fontId="42" fillId="2" borderId="21" xfId="0" applyFont="1" applyFill="1" applyBorder="1" applyAlignment="1">
      <alignment horizontal="center" vertical="center" wrapText="1"/>
    </xf>
    <xf numFmtId="0" fontId="42" fillId="2" borderId="26" xfId="0" applyFont="1" applyFill="1" applyBorder="1" applyAlignment="1">
      <alignment horizontal="center" vertical="center" wrapText="1"/>
    </xf>
    <xf numFmtId="0" fontId="42" fillId="2" borderId="30" xfId="0" applyFont="1" applyFill="1" applyBorder="1" applyAlignment="1">
      <alignment horizontal="center" vertical="center" wrapText="1"/>
    </xf>
    <xf numFmtId="0" fontId="42" fillId="3" borderId="21" xfId="46" applyNumberFormat="1" applyFont="1" applyFill="1" applyBorder="1" applyAlignment="1">
      <alignment horizontal="center" vertical="center" wrapText="1"/>
    </xf>
    <xf numFmtId="0" fontId="42" fillId="3" borderId="26" xfId="46" applyNumberFormat="1" applyFont="1" applyFill="1" applyBorder="1" applyAlignment="1">
      <alignment horizontal="center" vertical="center" wrapText="1"/>
    </xf>
    <xf numFmtId="0" fontId="42" fillId="3" borderId="30" xfId="46" applyNumberFormat="1" applyFont="1" applyFill="1" applyBorder="1" applyAlignment="1">
      <alignment horizontal="center" vertical="center" wrapText="1"/>
    </xf>
    <xf numFmtId="0" fontId="30" fillId="0" borderId="21" xfId="46" applyNumberFormat="1" applyFont="1" applyBorder="1" applyAlignment="1">
      <alignment horizontal="center" vertical="center" wrapText="1"/>
    </xf>
    <xf numFmtId="0" fontId="30" fillId="0" borderId="26" xfId="46" applyNumberFormat="1" applyFont="1" applyBorder="1" applyAlignment="1">
      <alignment horizontal="center" vertical="center" wrapText="1"/>
    </xf>
    <xf numFmtId="0" fontId="30" fillId="0" borderId="30" xfId="46" applyNumberFormat="1" applyFont="1" applyBorder="1" applyAlignment="1">
      <alignment horizontal="center" vertical="center" wrapText="1"/>
    </xf>
    <xf numFmtId="0" fontId="39" fillId="0" borderId="21" xfId="46" applyNumberFormat="1" applyFont="1" applyBorder="1" applyAlignment="1">
      <alignment horizontal="center" vertical="center" wrapText="1"/>
    </xf>
    <xf numFmtId="0" fontId="39" fillId="0" borderId="26" xfId="46" applyNumberFormat="1" applyFont="1" applyBorder="1" applyAlignment="1">
      <alignment horizontal="center" vertical="center" wrapText="1"/>
    </xf>
    <xf numFmtId="0" fontId="39" fillId="0" borderId="30" xfId="46" applyNumberFormat="1" applyFont="1" applyBorder="1" applyAlignment="1">
      <alignment horizontal="center" vertical="center" wrapText="1"/>
    </xf>
  </cellXfs>
  <cellStyles count="48">
    <cellStyle name="Moeda" xfId="1" builtinId="4"/>
    <cellStyle name="Moeda 2" xfId="2"/>
    <cellStyle name="Moeda 2 2" xfId="3"/>
    <cellStyle name="Moeda 2 3" xfId="4"/>
    <cellStyle name="Moeda 3" xfId="5"/>
    <cellStyle name="Moeda 3 2" xfId="6"/>
    <cellStyle name="Moeda 3 2 2" xfId="7"/>
    <cellStyle name="Moeda 3 3" xfId="8"/>
    <cellStyle name="Moeda 4" xfId="9"/>
    <cellStyle name="Moeda 5 2" xfId="10"/>
    <cellStyle name="Moeda 5 3" xfId="11"/>
    <cellStyle name="Moeda 5 4" xfId="12"/>
    <cellStyle name="Moeda 5 5" xfId="13"/>
    <cellStyle name="Moeda 6 2" xfId="14"/>
    <cellStyle name="Moeda 6 3" xfId="15"/>
    <cellStyle name="Moeda 6 4" xfId="16"/>
    <cellStyle name="Moeda 6 5" xfId="17"/>
    <cellStyle name="Moeda 7 2" xfId="18"/>
    <cellStyle name="Moeda 7 3" xfId="19"/>
    <cellStyle name="Moeda 7 4" xfId="20"/>
    <cellStyle name="Moeda 7 5" xfId="21"/>
    <cellStyle name="Normal" xfId="0" builtinId="0"/>
    <cellStyle name="Normal 2" xfId="22"/>
    <cellStyle name="Normal 3" xfId="23"/>
    <cellStyle name="Normal 3 2" xfId="24"/>
    <cellStyle name="Normal 3 2 2" xfId="25"/>
    <cellStyle name="Normal 3 3" xfId="26"/>
    <cellStyle name="Normal 3 4" xfId="27"/>
    <cellStyle name="Normal 4" xfId="28"/>
    <cellStyle name="Normal 5" xfId="29"/>
    <cellStyle name="Normal 8 2" xfId="30"/>
    <cellStyle name="Porcentagem" xfId="31" builtinId="5"/>
    <cellStyle name="Porcentagem 2" xfId="32"/>
    <cellStyle name="Porcentagem 3" xfId="33"/>
    <cellStyle name="Porcentagem 3 2" xfId="34"/>
    <cellStyle name="Porcentagem 3 2 2" xfId="35"/>
    <cellStyle name="Porcentagem 3 3" xfId="36"/>
    <cellStyle name="Porcentagem 4" xfId="37"/>
    <cellStyle name="Separador de milhares" xfId="38" builtinId="3"/>
    <cellStyle name="Separador de milhares 2" xfId="39"/>
    <cellStyle name="Separador de milhares 2 2" xfId="40"/>
    <cellStyle name="Separador de milhares 2 2 2" xfId="41"/>
    <cellStyle name="Separador de milhares 2 2 3" xfId="42"/>
    <cellStyle name="Separador de milhares 2 3" xfId="43"/>
    <cellStyle name="Separador de milhares 3" xfId="44"/>
    <cellStyle name="Separador de milhares 4" xfId="45"/>
    <cellStyle name="Texto Explicativo" xfId="46" builtinId="53" customBuiltin="1"/>
    <cellStyle name="Texto Explicativo 2" xfId="4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B7DEE8"/>
      <rgbColor rgb="00660066"/>
      <rgbColor rgb="00FF8080"/>
      <rgbColor rgb="000066CC"/>
      <rgbColor rgb="00CCC1DA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2</xdr:row>
      <xdr:rowOff>0</xdr:rowOff>
    </xdr:from>
    <xdr:ext cx="184731" cy="264560"/>
    <xdr:sp macro="" textlink="">
      <xdr:nvSpPr>
        <xdr:cNvPr id="6" name="CaixaDeTexto 5"/>
        <xdr:cNvSpPr txBox="1"/>
      </xdr:nvSpPr>
      <xdr:spPr>
        <a:xfrm>
          <a:off x="2028825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49" name="shapetype_202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0" name="Text Box 20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1" name="Text Box 18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2" name="Text Box 16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3" name="Text Box 14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4" name="Text Box 12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5" name="Text Box 10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6" name="Text Box 8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7" name="Text Box 6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8" name="Text Box 4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12</xdr:col>
      <xdr:colOff>542925</xdr:colOff>
      <xdr:row>45</xdr:row>
      <xdr:rowOff>19050</xdr:rowOff>
    </xdr:to>
    <xdr:sp macro="" textlink="">
      <xdr:nvSpPr>
        <xdr:cNvPr id="2059" name="Text Box 2" hidden="1"/>
        <xdr:cNvSpPr txBox="1">
          <a:spLocks noSelect="1" noChangeArrowheads="1"/>
        </xdr:cNvSpPr>
      </xdr:nvSpPr>
      <xdr:spPr bwMode="auto">
        <a:xfrm>
          <a:off x="0" y="390525"/>
          <a:ext cx="8905875" cy="843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1133475</xdr:colOff>
      <xdr:row>1</xdr:row>
      <xdr:rowOff>0</xdr:rowOff>
    </xdr:from>
    <xdr:to>
      <xdr:col>7</xdr:col>
      <xdr:colOff>0</xdr:colOff>
      <xdr:row>4</xdr:row>
      <xdr:rowOff>104775</xdr:rowOff>
    </xdr:to>
    <xdr:pic>
      <xdr:nvPicPr>
        <xdr:cNvPr id="307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-333" t="-325" r="-333" b="-325"/>
        <a:stretch>
          <a:fillRect/>
        </a:stretch>
      </xdr:blipFill>
      <xdr:spPr bwMode="auto">
        <a:xfrm>
          <a:off x="5781675" y="190500"/>
          <a:ext cx="0" cy="8096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tabSelected="1" workbookViewId="0">
      <selection activeCell="H20" sqref="H20"/>
    </sheetView>
  </sheetViews>
  <sheetFormatPr defaultColWidth="8.7109375" defaultRowHeight="15"/>
  <cols>
    <col min="1" max="1" width="9" customWidth="1"/>
    <col min="2" max="2" width="6.28515625" customWidth="1"/>
    <col min="3" max="3" width="7.5703125" customWidth="1"/>
    <col min="4" max="4" width="25.140625" customWidth="1"/>
    <col min="5" max="5" width="12.85546875" customWidth="1"/>
    <col min="6" max="6" width="6.85546875" customWidth="1"/>
    <col min="7" max="7" width="11.42578125" customWidth="1"/>
    <col min="8" max="8" width="11.7109375" customWidth="1"/>
    <col min="9" max="9" width="18.7109375" customWidth="1"/>
  </cols>
  <sheetData>
    <row r="2" spans="1:9" ht="15.75" thickBot="1"/>
    <row r="3" spans="1:9" ht="24" customHeight="1" thickBot="1">
      <c r="A3" s="296" t="s">
        <v>340</v>
      </c>
      <c r="B3" s="296"/>
      <c r="C3" s="296"/>
      <c r="D3" s="296"/>
      <c r="E3" s="296"/>
      <c r="F3" s="296"/>
      <c r="G3" s="296"/>
      <c r="H3" s="296"/>
      <c r="I3" s="296"/>
    </row>
    <row r="4" spans="1:9" ht="24" customHeight="1" thickBot="1">
      <c r="A4" s="296" t="s">
        <v>320</v>
      </c>
      <c r="B4" s="296"/>
      <c r="C4" s="296"/>
      <c r="D4" s="296"/>
      <c r="E4" s="296"/>
      <c r="F4" s="296"/>
      <c r="G4" s="296"/>
      <c r="H4" s="296"/>
      <c r="I4" s="296"/>
    </row>
    <row r="5" spans="1:9" s="289" customFormat="1" ht="24" customHeight="1" thickBot="1">
      <c r="A5" s="288" t="s">
        <v>321</v>
      </c>
      <c r="B5" s="288" t="s">
        <v>183</v>
      </c>
      <c r="C5" s="288" t="s">
        <v>322</v>
      </c>
      <c r="D5" s="288" t="s">
        <v>323</v>
      </c>
      <c r="E5" s="288" t="s">
        <v>180</v>
      </c>
      <c r="F5" s="274" t="s">
        <v>328</v>
      </c>
      <c r="G5" s="288" t="s">
        <v>334</v>
      </c>
      <c r="H5" s="288" t="s">
        <v>330</v>
      </c>
      <c r="I5" s="288" t="s">
        <v>324</v>
      </c>
    </row>
    <row r="6" spans="1:9" ht="27.75" customHeight="1" thickBot="1">
      <c r="A6" s="303" t="s">
        <v>482</v>
      </c>
      <c r="B6" s="293">
        <v>1</v>
      </c>
      <c r="C6" s="293">
        <v>1627</v>
      </c>
      <c r="D6" s="293" t="s">
        <v>354</v>
      </c>
      <c r="E6" s="152" t="s">
        <v>327</v>
      </c>
      <c r="F6" s="152">
        <v>3</v>
      </c>
      <c r="G6" s="153">
        <f ca="1">'Oficial de Man. Predial'!E152</f>
        <v>6077.06</v>
      </c>
      <c r="H6" s="153">
        <f>F6*G6</f>
        <v>18231.18</v>
      </c>
      <c r="I6" s="153">
        <f>12*H6</f>
        <v>218774.16</v>
      </c>
    </row>
    <row r="7" spans="1:9" ht="31.5" customHeight="1" thickBot="1">
      <c r="A7" s="304"/>
      <c r="B7" s="152">
        <v>2</v>
      </c>
      <c r="C7" s="293">
        <v>1627</v>
      </c>
      <c r="D7" s="293" t="s">
        <v>364</v>
      </c>
      <c r="E7" s="293" t="s">
        <v>327</v>
      </c>
      <c r="F7" s="293">
        <v>1</v>
      </c>
      <c r="G7" s="294">
        <f ca="1">'Bombeiro Hidráulico'!E152</f>
        <v>6039.98</v>
      </c>
      <c r="H7" s="153">
        <f>F7*G7</f>
        <v>6039.98</v>
      </c>
      <c r="I7" s="153">
        <f>12*H7</f>
        <v>72479.759999999995</v>
      </c>
    </row>
    <row r="8" spans="1:9" ht="21.75" customHeight="1" thickBot="1">
      <c r="A8" s="304"/>
      <c r="B8" s="295">
        <v>3</v>
      </c>
      <c r="C8" s="297" t="s">
        <v>483</v>
      </c>
      <c r="D8" s="298"/>
      <c r="E8" s="298"/>
      <c r="F8" s="298"/>
      <c r="G8" s="299"/>
      <c r="H8" s="153">
        <f ca="1">Diárias!F24</f>
        <v>4226.5415940408166</v>
      </c>
      <c r="I8" s="153">
        <f>12*H8</f>
        <v>50718.499128489799</v>
      </c>
    </row>
    <row r="9" spans="1:9" ht="19.5" customHeight="1" thickBot="1">
      <c r="A9" s="305"/>
      <c r="B9" s="300" t="s">
        <v>325</v>
      </c>
      <c r="C9" s="301"/>
      <c r="D9" s="301"/>
      <c r="E9" s="301"/>
      <c r="F9" s="301"/>
      <c r="G9" s="302"/>
      <c r="H9" s="290">
        <f>SUM(H6:H8)</f>
        <v>28497.701594040816</v>
      </c>
      <c r="I9" s="290">
        <f>12*H9</f>
        <v>341972.4191284898</v>
      </c>
    </row>
  </sheetData>
  <mergeCells count="5">
    <mergeCell ref="A3:I3"/>
    <mergeCell ref="A4:I4"/>
    <mergeCell ref="C8:G8"/>
    <mergeCell ref="B9:G9"/>
    <mergeCell ref="A6:A9"/>
  </mergeCells>
  <phoneticPr fontId="0" type="noConversion"/>
  <pageMargins left="0.9055118110236221" right="0.31496062992125984" top="0.78740157480314965" bottom="0.78740157480314965" header="0.51181102362204722" footer="0.51181102362204722"/>
  <pageSetup paperSize="9" scale="95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1:IV161"/>
  <sheetViews>
    <sheetView topLeftCell="A64" workbookViewId="0">
      <selection activeCell="H25" sqref="H25:I25"/>
    </sheetView>
  </sheetViews>
  <sheetFormatPr defaultRowHeight="12.75"/>
  <cols>
    <col min="1" max="1" width="3.140625" style="1" customWidth="1"/>
    <col min="2" max="2" width="21.5703125" style="2" customWidth="1"/>
    <col min="3" max="3" width="17.85546875" style="2" customWidth="1"/>
    <col min="4" max="4" width="9.42578125" style="2" customWidth="1"/>
    <col min="5" max="5" width="9" style="2" customWidth="1"/>
    <col min="6" max="6" width="6.5703125" style="2" customWidth="1"/>
    <col min="7" max="7" width="12.5703125" style="2" customWidth="1"/>
    <col min="8" max="8" width="8.85546875" style="2" customWidth="1"/>
    <col min="9" max="9" width="17" style="2" customWidth="1"/>
    <col min="10" max="10" width="10.140625" style="2" hidden="1" customWidth="1"/>
    <col min="11" max="11" width="5" style="3" customWidth="1"/>
    <col min="12" max="12" width="14.42578125" style="3" customWidth="1"/>
    <col min="13" max="27" width="9.140625" style="3"/>
    <col min="28" max="28" width="9.7109375" style="3" customWidth="1"/>
    <col min="29" max="48" width="9.140625" style="3"/>
    <col min="49" max="16384" width="9.140625" style="2"/>
  </cols>
  <sheetData>
    <row r="1" spans="1:256" customFormat="1" ht="1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customFormat="1" ht="15.75" thickBot="1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32.25" customHeight="1" thickBot="1">
      <c r="A3" s="315" t="s">
        <v>341</v>
      </c>
      <c r="B3" s="316"/>
      <c r="C3" s="316"/>
      <c r="D3" s="316"/>
      <c r="E3" s="316"/>
      <c r="F3" s="316"/>
      <c r="G3" s="316"/>
      <c r="H3" s="316"/>
      <c r="I3" s="317"/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56" ht="15" customHeight="1">
      <c r="A4" s="318"/>
      <c r="B4" s="319"/>
      <c r="C4" s="319"/>
      <c r="D4" s="319"/>
      <c r="E4" s="319"/>
      <c r="F4" s="319"/>
      <c r="G4" s="319"/>
      <c r="H4" s="319"/>
      <c r="I4" s="320"/>
      <c r="J4" s="20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56" ht="15" customHeight="1">
      <c r="A5" s="111"/>
      <c r="B5" s="112" t="s">
        <v>454</v>
      </c>
      <c r="C5" s="106"/>
      <c r="D5" s="106"/>
      <c r="E5" s="106"/>
      <c r="F5" s="106"/>
      <c r="G5" s="106"/>
      <c r="H5" s="106"/>
      <c r="I5" s="113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6" ht="15" customHeight="1">
      <c r="A6" s="111"/>
      <c r="B6" s="112" t="s">
        <v>0</v>
      </c>
      <c r="C6" s="321"/>
      <c r="D6" s="321"/>
      <c r="E6" s="106" t="s">
        <v>1</v>
      </c>
      <c r="F6" s="106"/>
      <c r="G6" s="106"/>
      <c r="H6" s="106"/>
      <c r="I6" s="113"/>
      <c r="J6" s="23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56" ht="15" customHeight="1">
      <c r="A7" s="111"/>
      <c r="B7" s="112" t="s">
        <v>2</v>
      </c>
      <c r="C7" s="106" t="s">
        <v>3</v>
      </c>
      <c r="D7" s="106" t="s">
        <v>4</v>
      </c>
      <c r="E7" s="106" t="s">
        <v>342</v>
      </c>
      <c r="F7" s="106"/>
      <c r="G7" s="106"/>
      <c r="H7" s="106"/>
      <c r="I7" s="113"/>
      <c r="J7" s="23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56" ht="15" customHeight="1" thickBot="1">
      <c r="A8" s="322"/>
      <c r="B8" s="323"/>
      <c r="C8" s="323"/>
      <c r="D8" s="323"/>
      <c r="E8" s="323"/>
      <c r="F8" s="323"/>
      <c r="G8" s="323"/>
      <c r="H8" s="323"/>
      <c r="I8" s="324"/>
      <c r="J8" s="23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56" ht="15" customHeight="1">
      <c r="A9" s="312" t="s">
        <v>5</v>
      </c>
      <c r="B9" s="312"/>
      <c r="C9" s="312"/>
      <c r="D9" s="312"/>
      <c r="E9" s="312"/>
      <c r="F9" s="312"/>
      <c r="G9" s="312"/>
      <c r="H9" s="312"/>
      <c r="I9" s="312"/>
      <c r="J9" s="23"/>
      <c r="K9" s="22"/>
      <c r="L9" s="24" t="s">
        <v>6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56" ht="15" customHeight="1">
      <c r="A10" s="307"/>
      <c r="B10" s="307"/>
      <c r="C10" s="307"/>
      <c r="D10" s="307"/>
      <c r="E10" s="307"/>
      <c r="F10" s="307"/>
      <c r="G10" s="307"/>
      <c r="H10" s="307"/>
      <c r="I10" s="307"/>
      <c r="J10" s="20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56" ht="15" customHeight="1">
      <c r="A11" s="25" t="s">
        <v>7</v>
      </c>
      <c r="B11" s="310" t="s">
        <v>8</v>
      </c>
      <c r="C11" s="310"/>
      <c r="D11" s="310"/>
      <c r="E11" s="310"/>
      <c r="F11" s="310"/>
      <c r="G11" s="328"/>
      <c r="H11" s="328"/>
      <c r="I11" s="328"/>
      <c r="J11" s="26"/>
      <c r="K11" s="22"/>
      <c r="L11" s="22" t="s">
        <v>9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56" ht="15" customHeight="1">
      <c r="A12" s="25" t="s">
        <v>10</v>
      </c>
      <c r="B12" s="310" t="s">
        <v>11</v>
      </c>
      <c r="C12" s="310"/>
      <c r="D12" s="310"/>
      <c r="E12" s="310"/>
      <c r="F12" s="310"/>
      <c r="G12" s="329" t="s">
        <v>12</v>
      </c>
      <c r="H12" s="329"/>
      <c r="I12" s="329"/>
      <c r="J12" s="26"/>
      <c r="K12" s="22"/>
      <c r="L12" s="22" t="s">
        <v>13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56" ht="15" customHeight="1">
      <c r="A13" s="27" t="s">
        <v>14</v>
      </c>
      <c r="B13" s="308" t="s">
        <v>15</v>
      </c>
      <c r="C13" s="308"/>
      <c r="D13" s="308"/>
      <c r="E13" s="308"/>
      <c r="F13" s="308"/>
      <c r="G13" s="311" t="s">
        <v>343</v>
      </c>
      <c r="H13" s="311"/>
      <c r="I13" s="311"/>
      <c r="J13" s="28"/>
      <c r="K13" s="22"/>
      <c r="L13" s="22" t="s">
        <v>16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56" ht="15" customHeight="1">
      <c r="A14" s="25" t="s">
        <v>17</v>
      </c>
      <c r="B14" s="29" t="s">
        <v>18</v>
      </c>
      <c r="C14" s="30"/>
      <c r="D14" s="30"/>
      <c r="E14" s="30"/>
      <c r="F14" s="30"/>
      <c r="G14" s="311">
        <v>12</v>
      </c>
      <c r="H14" s="311"/>
      <c r="I14" s="311"/>
      <c r="J14" s="28"/>
      <c r="K14" s="22"/>
      <c r="L14" s="22" t="s">
        <v>19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56" ht="15" customHeight="1">
      <c r="A15" s="307"/>
      <c r="B15" s="307"/>
      <c r="C15" s="307"/>
      <c r="D15" s="307"/>
      <c r="E15" s="307"/>
      <c r="F15" s="307"/>
      <c r="G15" s="307"/>
      <c r="H15" s="307"/>
      <c r="I15" s="307"/>
      <c r="J15" s="28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56" ht="15" customHeight="1">
      <c r="A16" s="312" t="s">
        <v>20</v>
      </c>
      <c r="B16" s="312"/>
      <c r="C16" s="312"/>
      <c r="D16" s="312"/>
      <c r="E16" s="312"/>
      <c r="F16" s="312"/>
      <c r="G16" s="312"/>
      <c r="H16" s="312"/>
      <c r="I16" s="312"/>
      <c r="J16" s="28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</row>
    <row r="17" spans="1:23" ht="15" customHeight="1">
      <c r="A17" s="25">
        <v>1</v>
      </c>
      <c r="B17" s="310" t="s">
        <v>21</v>
      </c>
      <c r="C17" s="310"/>
      <c r="D17" s="310"/>
      <c r="E17" s="310"/>
      <c r="F17" s="310"/>
      <c r="G17" s="310"/>
      <c r="H17" s="311" t="s">
        <v>22</v>
      </c>
      <c r="I17" s="311"/>
      <c r="J17" s="28"/>
      <c r="K17" s="22"/>
      <c r="L17" s="22" t="s">
        <v>23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</row>
    <row r="18" spans="1:23" ht="15" customHeight="1">
      <c r="A18" s="25">
        <v>2</v>
      </c>
      <c r="B18" s="310" t="s">
        <v>24</v>
      </c>
      <c r="C18" s="310"/>
      <c r="D18" s="310"/>
      <c r="E18" s="310"/>
      <c r="F18" s="310"/>
      <c r="G18" s="310"/>
      <c r="H18" s="311">
        <v>3</v>
      </c>
      <c r="I18" s="311"/>
      <c r="J18" s="28"/>
      <c r="K18" s="22"/>
      <c r="L18" s="22" t="s">
        <v>25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1:23" ht="15.75" customHeight="1">
      <c r="A19" s="25">
        <v>3</v>
      </c>
      <c r="B19" s="308" t="s">
        <v>26</v>
      </c>
      <c r="C19" s="309"/>
      <c r="D19" s="309"/>
      <c r="E19" s="309"/>
      <c r="F19" s="309"/>
      <c r="G19" s="309"/>
      <c r="H19" s="311" t="s">
        <v>344</v>
      </c>
      <c r="I19" s="311"/>
      <c r="J19" s="28"/>
      <c r="K19" s="22"/>
      <c r="L19" s="22" t="s">
        <v>27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15" customHeight="1">
      <c r="A20" s="307"/>
      <c r="B20" s="307"/>
      <c r="C20" s="307"/>
      <c r="D20" s="307"/>
      <c r="E20" s="307"/>
      <c r="F20" s="307"/>
      <c r="G20" s="307"/>
      <c r="H20" s="307"/>
      <c r="I20" s="307"/>
      <c r="J20" s="28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</row>
    <row r="21" spans="1:23" ht="15" customHeight="1">
      <c r="A21" s="312" t="s">
        <v>28</v>
      </c>
      <c r="B21" s="312"/>
      <c r="C21" s="312"/>
      <c r="D21" s="312"/>
      <c r="E21" s="312"/>
      <c r="F21" s="312"/>
      <c r="G21" s="312"/>
      <c r="H21" s="312"/>
      <c r="I21" s="312"/>
      <c r="J21" s="3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ht="15" customHeight="1">
      <c r="A22" s="307"/>
      <c r="B22" s="307"/>
      <c r="C22" s="307"/>
      <c r="D22" s="307"/>
      <c r="E22" s="307"/>
      <c r="F22" s="307"/>
      <c r="G22" s="307"/>
      <c r="H22" s="307"/>
      <c r="I22" s="307"/>
      <c r="J22" s="20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3" ht="15" customHeight="1">
      <c r="A23" s="313" t="s">
        <v>29</v>
      </c>
      <c r="B23" s="313"/>
      <c r="C23" s="313"/>
      <c r="D23" s="313"/>
      <c r="E23" s="313"/>
      <c r="F23" s="313"/>
      <c r="G23" s="313"/>
      <c r="H23" s="313"/>
      <c r="I23" s="313"/>
      <c r="J23" s="3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ht="15" customHeight="1">
      <c r="A24" s="314" t="s">
        <v>30</v>
      </c>
      <c r="B24" s="314"/>
      <c r="C24" s="314"/>
      <c r="D24" s="314"/>
      <c r="E24" s="314"/>
      <c r="F24" s="314"/>
      <c r="G24" s="314"/>
      <c r="H24" s="314"/>
      <c r="I24" s="314"/>
      <c r="J24" s="33"/>
      <c r="K24" s="22"/>
      <c r="L24" s="139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 ht="15" customHeight="1">
      <c r="A25" s="34">
        <v>1</v>
      </c>
      <c r="B25" s="326" t="s">
        <v>31</v>
      </c>
      <c r="C25" s="326"/>
      <c r="D25" s="326"/>
      <c r="E25" s="326"/>
      <c r="F25" s="326"/>
      <c r="G25" s="326"/>
      <c r="H25" s="306" t="s">
        <v>344</v>
      </c>
      <c r="I25" s="306"/>
      <c r="J25" s="33"/>
      <c r="K25" s="22"/>
      <c r="L25" s="22" t="s">
        <v>32</v>
      </c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ht="15" customHeight="1">
      <c r="A26" s="34">
        <v>2</v>
      </c>
      <c r="B26" s="326" t="s">
        <v>33</v>
      </c>
      <c r="C26" s="326"/>
      <c r="D26" s="326"/>
      <c r="E26" s="326"/>
      <c r="F26" s="326"/>
      <c r="G26" s="326"/>
      <c r="H26" s="306" t="s">
        <v>345</v>
      </c>
      <c r="I26" s="306"/>
      <c r="J26" s="33"/>
      <c r="K26" s="22"/>
      <c r="L26" s="22" t="s">
        <v>34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</row>
    <row r="27" spans="1:23" ht="15" customHeight="1">
      <c r="A27" s="34">
        <v>3</v>
      </c>
      <c r="B27" s="326" t="s">
        <v>35</v>
      </c>
      <c r="C27" s="326"/>
      <c r="D27" s="326"/>
      <c r="E27" s="326"/>
      <c r="F27" s="326"/>
      <c r="G27" s="326"/>
      <c r="H27" s="338">
        <v>2175.8000000000002</v>
      </c>
      <c r="I27" s="338"/>
      <c r="J27" s="35"/>
      <c r="K27" s="22"/>
      <c r="L27" s="22" t="s">
        <v>36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 ht="15" customHeight="1">
      <c r="A28" s="34">
        <v>4</v>
      </c>
      <c r="B28" s="326" t="s">
        <v>37</v>
      </c>
      <c r="C28" s="326"/>
      <c r="D28" s="326"/>
      <c r="E28" s="326"/>
      <c r="F28" s="326"/>
      <c r="G28" s="326"/>
      <c r="H28" s="306" t="s">
        <v>344</v>
      </c>
      <c r="I28" s="306"/>
      <c r="J28" s="36"/>
      <c r="K28" s="22"/>
      <c r="L28" s="22" t="s">
        <v>38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5" customHeight="1">
      <c r="A29" s="34">
        <v>5</v>
      </c>
      <c r="B29" s="326" t="s">
        <v>39</v>
      </c>
      <c r="C29" s="326"/>
      <c r="D29" s="326"/>
      <c r="E29" s="326"/>
      <c r="F29" s="326"/>
      <c r="G29" s="326"/>
      <c r="H29" s="339">
        <v>44866</v>
      </c>
      <c r="I29" s="339"/>
      <c r="J29" s="36"/>
      <c r="K29" s="22"/>
      <c r="L29" s="22" t="s">
        <v>40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 ht="15" customHeight="1">
      <c r="A30" s="331"/>
      <c r="B30" s="331"/>
      <c r="C30" s="331"/>
      <c r="D30" s="331"/>
      <c r="E30" s="331"/>
      <c r="F30" s="331"/>
      <c r="G30" s="331"/>
      <c r="H30" s="331"/>
      <c r="I30" s="331"/>
      <c r="J30" s="28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3" ht="15" customHeight="1">
      <c r="A31" s="330" t="s">
        <v>41</v>
      </c>
      <c r="B31" s="330"/>
      <c r="C31" s="330"/>
      <c r="D31" s="330"/>
      <c r="E31" s="330"/>
      <c r="F31" s="330"/>
      <c r="G31" s="330"/>
      <c r="H31" s="330"/>
      <c r="I31" s="330"/>
      <c r="J31" s="38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3" ht="15" customHeight="1">
      <c r="A32" s="39">
        <v>1</v>
      </c>
      <c r="B32" s="314" t="s">
        <v>42</v>
      </c>
      <c r="C32" s="314"/>
      <c r="D32" s="314"/>
      <c r="E32" s="314"/>
      <c r="F32" s="314"/>
      <c r="G32" s="314"/>
      <c r="H32" s="332" t="s">
        <v>43</v>
      </c>
      <c r="I32" s="332"/>
      <c r="J32" s="40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ht="15" customHeight="1">
      <c r="A33" s="34" t="s">
        <v>7</v>
      </c>
      <c r="B33" s="310" t="s">
        <v>44</v>
      </c>
      <c r="C33" s="310"/>
      <c r="D33" s="310"/>
      <c r="E33" s="310"/>
      <c r="F33" s="310"/>
      <c r="G33" s="310"/>
      <c r="H33" s="325">
        <f>H27</f>
        <v>2175.8000000000002</v>
      </c>
      <c r="I33" s="325"/>
      <c r="J33" s="41">
        <f>((H33/(H27/220)))</f>
        <v>220</v>
      </c>
      <c r="K33" s="42"/>
      <c r="L33" s="334" t="s">
        <v>45</v>
      </c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</row>
    <row r="34" spans="1:23" ht="15" customHeight="1">
      <c r="A34" s="43" t="s">
        <v>10</v>
      </c>
      <c r="B34" s="44" t="s">
        <v>46</v>
      </c>
      <c r="C34" s="45"/>
      <c r="D34" s="46" t="s">
        <v>47</v>
      </c>
      <c r="E34" s="46" t="s">
        <v>48</v>
      </c>
      <c r="F34" s="45"/>
      <c r="G34" s="47"/>
      <c r="H34" s="325">
        <f>IF(E34="N",0,H33*0.3)</f>
        <v>0</v>
      </c>
      <c r="I34" s="325"/>
      <c r="J34" s="48"/>
      <c r="K34" s="22"/>
      <c r="L34" s="334" t="s">
        <v>49</v>
      </c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</row>
    <row r="35" spans="1:23" ht="15" customHeight="1">
      <c r="A35" s="43" t="s">
        <v>14</v>
      </c>
      <c r="B35" s="44" t="s">
        <v>50</v>
      </c>
      <c r="C35" s="45"/>
      <c r="D35" s="46" t="s">
        <v>47</v>
      </c>
      <c r="E35" s="46" t="s">
        <v>48</v>
      </c>
      <c r="F35" s="49"/>
      <c r="G35" s="50"/>
      <c r="H35" s="340">
        <f>IF(E35="N",0,F35*G35)</f>
        <v>0</v>
      </c>
      <c r="I35" s="340"/>
      <c r="J35" s="48"/>
      <c r="K35" s="22"/>
      <c r="L35" s="51" t="s">
        <v>51</v>
      </c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ht="15" customHeight="1">
      <c r="A36" s="34" t="s">
        <v>17</v>
      </c>
      <c r="B36" s="327" t="s">
        <v>52</v>
      </c>
      <c r="C36" s="327"/>
      <c r="D36" s="327"/>
      <c r="E36" s="327"/>
      <c r="F36" s="327"/>
      <c r="G36" s="327"/>
      <c r="H36" s="325"/>
      <c r="I36" s="325"/>
      <c r="J36" s="52"/>
      <c r="K36" s="22"/>
      <c r="L36" s="334"/>
      <c r="M36" s="334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ht="15" customHeight="1">
      <c r="A37" s="34" t="s">
        <v>53</v>
      </c>
      <c r="B37" s="327" t="s">
        <v>54</v>
      </c>
      <c r="C37" s="327"/>
      <c r="D37" s="327"/>
      <c r="E37" s="327"/>
      <c r="F37" s="327"/>
      <c r="G37" s="327"/>
      <c r="H37" s="325"/>
      <c r="I37" s="325"/>
      <c r="J37" s="52"/>
      <c r="K37" s="22"/>
      <c r="L37" s="334"/>
      <c r="M37" s="334"/>
      <c r="N37" s="22"/>
      <c r="O37" s="22"/>
      <c r="P37" s="22"/>
      <c r="Q37" s="42"/>
      <c r="R37" s="22"/>
      <c r="S37" s="22"/>
      <c r="T37" s="22"/>
      <c r="U37" s="22"/>
      <c r="V37" s="22"/>
      <c r="W37" s="22"/>
    </row>
    <row r="38" spans="1:23" ht="15" customHeight="1">
      <c r="A38" s="25" t="s">
        <v>55</v>
      </c>
      <c r="B38" s="327" t="s">
        <v>56</v>
      </c>
      <c r="C38" s="327"/>
      <c r="D38" s="327"/>
      <c r="E38" s="327"/>
      <c r="F38" s="327"/>
      <c r="G38" s="327"/>
      <c r="H38" s="333"/>
      <c r="I38" s="333"/>
      <c r="J38" s="53"/>
      <c r="K38" s="22"/>
      <c r="L38" s="334"/>
      <c r="M38" s="334"/>
      <c r="N38" s="22"/>
      <c r="O38" s="54"/>
      <c r="P38" s="22"/>
      <c r="Q38" s="22"/>
      <c r="R38" s="22"/>
      <c r="S38" s="22"/>
      <c r="T38" s="22"/>
      <c r="U38" s="22"/>
      <c r="V38" s="22"/>
      <c r="W38" s="22"/>
    </row>
    <row r="39" spans="1:23" ht="15" customHeight="1">
      <c r="A39" s="34" t="s">
        <v>57</v>
      </c>
      <c r="B39" s="326" t="s">
        <v>58</v>
      </c>
      <c r="C39" s="326"/>
      <c r="D39" s="326"/>
      <c r="E39" s="326"/>
      <c r="F39" s="326"/>
      <c r="G39" s="326"/>
      <c r="H39" s="335"/>
      <c r="I39" s="335"/>
      <c r="J39" s="55"/>
      <c r="K39" s="42"/>
      <c r="L39" s="334"/>
      <c r="M39" s="334"/>
      <c r="N39" s="22"/>
      <c r="O39" s="22"/>
      <c r="P39" s="22"/>
      <c r="Q39" s="22"/>
      <c r="R39" s="22"/>
      <c r="S39" s="22"/>
      <c r="T39" s="22"/>
      <c r="U39" s="22"/>
      <c r="V39" s="22"/>
      <c r="W39" s="22"/>
    </row>
    <row r="40" spans="1:23" ht="15" customHeight="1">
      <c r="A40" s="336" t="s">
        <v>59</v>
      </c>
      <c r="B40" s="336"/>
      <c r="C40" s="336"/>
      <c r="D40" s="336"/>
      <c r="E40" s="336"/>
      <c r="F40" s="336"/>
      <c r="G40" s="336"/>
      <c r="H40" s="337">
        <f>SUM(H33:I39)</f>
        <v>2175.8000000000002</v>
      </c>
      <c r="I40" s="337"/>
      <c r="J40" s="56"/>
      <c r="K40" s="22"/>
      <c r="L40" s="22" t="s">
        <v>60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</row>
    <row r="41" spans="1:23" ht="15" customHeight="1">
      <c r="A41" s="331"/>
      <c r="B41" s="331"/>
      <c r="C41" s="331"/>
      <c r="D41" s="331"/>
      <c r="E41" s="331"/>
      <c r="F41" s="331"/>
      <c r="G41" s="331"/>
      <c r="H41" s="331"/>
      <c r="I41" s="331"/>
      <c r="J41" s="28"/>
      <c r="K41" s="57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42" spans="1:23" ht="15" customHeight="1">
      <c r="A42" s="330" t="s">
        <v>61</v>
      </c>
      <c r="B42" s="330"/>
      <c r="C42" s="330"/>
      <c r="D42" s="330"/>
      <c r="E42" s="330"/>
      <c r="F42" s="330"/>
      <c r="G42" s="330"/>
      <c r="H42" s="330"/>
      <c r="I42" s="330"/>
      <c r="J42" s="28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15" customHeight="1">
      <c r="A43" s="314" t="s">
        <v>62</v>
      </c>
      <c r="B43" s="314"/>
      <c r="C43" s="314"/>
      <c r="D43" s="314"/>
      <c r="E43" s="314"/>
      <c r="F43" s="314"/>
      <c r="G43" s="314"/>
      <c r="H43" s="314"/>
      <c r="I43" s="314"/>
      <c r="J43" s="28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3" ht="15" customHeight="1">
      <c r="A44" s="39" t="s">
        <v>63</v>
      </c>
      <c r="B44" s="314" t="s">
        <v>64</v>
      </c>
      <c r="C44" s="314"/>
      <c r="D44" s="314"/>
      <c r="E44" s="314"/>
      <c r="F44" s="314"/>
      <c r="G44" s="314"/>
      <c r="H44" s="39" t="s">
        <v>65</v>
      </c>
      <c r="I44" s="58" t="s">
        <v>43</v>
      </c>
      <c r="J44" s="28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1:23" ht="15" customHeight="1">
      <c r="A45" s="34" t="s">
        <v>7</v>
      </c>
      <c r="B45" s="326" t="s">
        <v>66</v>
      </c>
      <c r="C45" s="326"/>
      <c r="D45" s="326"/>
      <c r="E45" s="326"/>
      <c r="F45" s="326"/>
      <c r="G45" s="326"/>
      <c r="H45" s="59">
        <f>1/12</f>
        <v>8.3333333333333329E-2</v>
      </c>
      <c r="I45" s="60">
        <f>H45*H40</f>
        <v>181.31666666666666</v>
      </c>
      <c r="J45" s="28"/>
      <c r="K45" s="22"/>
      <c r="L45" s="334" t="s">
        <v>235</v>
      </c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</row>
    <row r="46" spans="1:23" ht="15" customHeight="1">
      <c r="A46" s="34" t="s">
        <v>10</v>
      </c>
      <c r="B46" s="326" t="s">
        <v>67</v>
      </c>
      <c r="C46" s="326"/>
      <c r="D46" s="326"/>
      <c r="E46" s="326"/>
      <c r="F46" s="326"/>
      <c r="G46" s="326"/>
      <c r="H46" s="61">
        <f>(1/3)/12</f>
        <v>2.7777777777777776E-2</v>
      </c>
      <c r="I46" s="60">
        <f>H46*H40</f>
        <v>60.43888888888889</v>
      </c>
      <c r="J46" s="28"/>
      <c r="K46" s="22"/>
      <c r="L46" s="334" t="s">
        <v>236</v>
      </c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</row>
    <row r="47" spans="1:23" ht="15" customHeight="1">
      <c r="A47" s="43" t="s">
        <v>14</v>
      </c>
      <c r="B47" s="343" t="s">
        <v>68</v>
      </c>
      <c r="C47" s="343"/>
      <c r="D47" s="343"/>
      <c r="E47" s="343"/>
      <c r="F47" s="343"/>
      <c r="G47" s="343"/>
      <c r="H47" s="62">
        <f>(H45+H46)*H60</f>
        <v>4.4222222222222225E-2</v>
      </c>
      <c r="I47" s="63">
        <f>H47*H40</f>
        <v>96.218711111111119</v>
      </c>
      <c r="J47" s="28"/>
      <c r="K47" s="22"/>
      <c r="L47" s="334" t="s">
        <v>237</v>
      </c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</row>
    <row r="48" spans="1:23" ht="15" customHeight="1">
      <c r="A48" s="336" t="s">
        <v>69</v>
      </c>
      <c r="B48" s="336"/>
      <c r="C48" s="336"/>
      <c r="D48" s="336"/>
      <c r="E48" s="336"/>
      <c r="F48" s="336"/>
      <c r="G48" s="336"/>
      <c r="H48" s="337">
        <f>SUM(I45:I47)</f>
        <v>337.97426666666667</v>
      </c>
      <c r="I48" s="337"/>
      <c r="J48" s="28"/>
      <c r="K48" s="22"/>
      <c r="L48" s="22" t="s">
        <v>70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1:38" ht="15" customHeight="1">
      <c r="A49" s="341"/>
      <c r="B49" s="341"/>
      <c r="C49" s="341"/>
      <c r="D49" s="341"/>
      <c r="E49" s="341"/>
      <c r="F49" s="341"/>
      <c r="G49" s="341"/>
      <c r="H49" s="341"/>
      <c r="I49" s="341"/>
      <c r="J49" s="28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1:38" ht="15" customHeight="1">
      <c r="A50" s="314" t="s">
        <v>71</v>
      </c>
      <c r="B50" s="314"/>
      <c r="C50" s="314"/>
      <c r="D50" s="314"/>
      <c r="E50" s="314"/>
      <c r="F50" s="314"/>
      <c r="G50" s="314"/>
      <c r="H50" s="314"/>
      <c r="I50" s="314"/>
      <c r="J50" s="28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1:38" ht="15" customHeight="1">
      <c r="A51" s="39" t="s">
        <v>72</v>
      </c>
      <c r="B51" s="314" t="s">
        <v>73</v>
      </c>
      <c r="C51" s="314"/>
      <c r="D51" s="314"/>
      <c r="E51" s="314"/>
      <c r="F51" s="314"/>
      <c r="G51" s="314"/>
      <c r="H51" s="39" t="s">
        <v>65</v>
      </c>
      <c r="I51" s="58" t="s">
        <v>43</v>
      </c>
      <c r="J51" s="28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1:38" ht="15" customHeight="1">
      <c r="A52" s="34" t="s">
        <v>7</v>
      </c>
      <c r="B52" s="326" t="s">
        <v>74</v>
      </c>
      <c r="C52" s="326"/>
      <c r="D52" s="326"/>
      <c r="E52" s="326"/>
      <c r="F52" s="326"/>
      <c r="G52" s="326"/>
      <c r="H52" s="64">
        <v>0.2</v>
      </c>
      <c r="I52" s="65">
        <f t="shared" ref="I52:I59" si="0">H52*$H$40</f>
        <v>435.16000000000008</v>
      </c>
      <c r="J52" s="28"/>
      <c r="K52" s="66"/>
      <c r="L52" s="22" t="s">
        <v>238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1:38" ht="15" customHeight="1">
      <c r="A53" s="34" t="s">
        <v>10</v>
      </c>
      <c r="B53" s="326" t="s">
        <v>75</v>
      </c>
      <c r="C53" s="326"/>
      <c r="D53" s="326"/>
      <c r="E53" s="326"/>
      <c r="F53" s="326"/>
      <c r="G53" s="326"/>
      <c r="H53" s="64">
        <v>2.5000000000000001E-2</v>
      </c>
      <c r="I53" s="65">
        <f t="shared" si="0"/>
        <v>54.39500000000001</v>
      </c>
      <c r="J53" s="28"/>
      <c r="K53" s="66"/>
      <c r="L53" s="22" t="s">
        <v>239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1:38" ht="15" customHeight="1">
      <c r="A54" s="67" t="s">
        <v>14</v>
      </c>
      <c r="B54" s="68" t="s">
        <v>76</v>
      </c>
      <c r="C54" s="69"/>
      <c r="D54" s="43" t="s">
        <v>77</v>
      </c>
      <c r="E54" s="70">
        <v>3</v>
      </c>
      <c r="F54" s="71" t="s">
        <v>78</v>
      </c>
      <c r="G54" s="131">
        <v>2</v>
      </c>
      <c r="H54" s="72">
        <f>E54*G54/100</f>
        <v>0.06</v>
      </c>
      <c r="I54" s="73">
        <f t="shared" si="0"/>
        <v>130.548</v>
      </c>
      <c r="J54" s="28"/>
      <c r="K54" s="66"/>
      <c r="L54" s="22" t="s">
        <v>240</v>
      </c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1:38" ht="15" customHeight="1">
      <c r="A55" s="67" t="s">
        <v>17</v>
      </c>
      <c r="B55" s="326" t="s">
        <v>79</v>
      </c>
      <c r="C55" s="326"/>
      <c r="D55" s="326"/>
      <c r="E55" s="326"/>
      <c r="F55" s="326"/>
      <c r="G55" s="326"/>
      <c r="H55" s="64">
        <v>1.4999999999999999E-2</v>
      </c>
      <c r="I55" s="65">
        <f t="shared" si="0"/>
        <v>32.637</v>
      </c>
      <c r="J55" s="28"/>
      <c r="K55" s="66"/>
      <c r="L55" s="22" t="s">
        <v>241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1:38" ht="15" customHeight="1">
      <c r="A56" s="34" t="s">
        <v>53</v>
      </c>
      <c r="B56" s="326" t="s">
        <v>80</v>
      </c>
      <c r="C56" s="326"/>
      <c r="D56" s="326"/>
      <c r="E56" s="326"/>
      <c r="F56" s="326"/>
      <c r="G56" s="326"/>
      <c r="H56" s="74">
        <v>0.01</v>
      </c>
      <c r="I56" s="65">
        <f t="shared" si="0"/>
        <v>21.758000000000003</v>
      </c>
      <c r="J56" s="28"/>
      <c r="K56" s="66"/>
      <c r="L56" s="22" t="s">
        <v>242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1:38" ht="15" customHeight="1">
      <c r="A57" s="34" t="s">
        <v>55</v>
      </c>
      <c r="B57" s="326" t="s">
        <v>81</v>
      </c>
      <c r="C57" s="326"/>
      <c r="D57" s="326"/>
      <c r="E57" s="326"/>
      <c r="F57" s="326"/>
      <c r="G57" s="326"/>
      <c r="H57" s="64">
        <v>6.0000000000000001E-3</v>
      </c>
      <c r="I57" s="65">
        <f t="shared" si="0"/>
        <v>13.054800000000002</v>
      </c>
      <c r="J57" s="28"/>
      <c r="K57" s="66"/>
      <c r="L57" s="22" t="s">
        <v>243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1:38" ht="15" customHeight="1">
      <c r="A58" s="34" t="s">
        <v>57</v>
      </c>
      <c r="B58" s="326" t="s">
        <v>82</v>
      </c>
      <c r="C58" s="326"/>
      <c r="D58" s="326"/>
      <c r="E58" s="326"/>
      <c r="F58" s="326"/>
      <c r="G58" s="326"/>
      <c r="H58" s="64">
        <v>2E-3</v>
      </c>
      <c r="I58" s="65">
        <f t="shared" si="0"/>
        <v>4.3516000000000004</v>
      </c>
      <c r="J58" s="28"/>
      <c r="K58" s="66"/>
      <c r="L58" s="22" t="s">
        <v>244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1:38" ht="15" customHeight="1">
      <c r="A59" s="34" t="s">
        <v>83</v>
      </c>
      <c r="B59" s="326" t="s">
        <v>84</v>
      </c>
      <c r="C59" s="326"/>
      <c r="D59" s="326"/>
      <c r="E59" s="326"/>
      <c r="F59" s="326"/>
      <c r="G59" s="326"/>
      <c r="H59" s="74">
        <v>0.08</v>
      </c>
      <c r="I59" s="65">
        <f t="shared" si="0"/>
        <v>174.06400000000002</v>
      </c>
      <c r="J59" s="28"/>
      <c r="K59" s="66"/>
      <c r="L59" s="22" t="s">
        <v>245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1:38" ht="15" customHeight="1">
      <c r="A60" s="336" t="s">
        <v>85</v>
      </c>
      <c r="B60" s="336"/>
      <c r="C60" s="336"/>
      <c r="D60" s="336"/>
      <c r="E60" s="336"/>
      <c r="F60" s="336"/>
      <c r="G60" s="336"/>
      <c r="H60" s="75">
        <f>SUM(H52:H59)</f>
        <v>0.39800000000000008</v>
      </c>
      <c r="I60" s="76">
        <f>SUM(I52:I59)</f>
        <v>865.96839999999997</v>
      </c>
      <c r="J60" s="28"/>
      <c r="K60" s="66"/>
      <c r="L60" s="22" t="s">
        <v>86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1:38" ht="15" customHeight="1">
      <c r="A61" s="341"/>
      <c r="B61" s="341"/>
      <c r="C61" s="341"/>
      <c r="D61" s="341"/>
      <c r="E61" s="341"/>
      <c r="F61" s="341"/>
      <c r="G61" s="341"/>
      <c r="H61" s="341"/>
      <c r="I61" s="341"/>
      <c r="J61" s="28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1:38" ht="15" customHeight="1">
      <c r="A62" s="336" t="s">
        <v>87</v>
      </c>
      <c r="B62" s="336"/>
      <c r="C62" s="336"/>
      <c r="D62" s="336"/>
      <c r="E62" s="336"/>
      <c r="F62" s="336"/>
      <c r="G62" s="336"/>
      <c r="H62" s="336"/>
      <c r="I62" s="336"/>
      <c r="J62" s="28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1:38" ht="15" customHeight="1">
      <c r="A63" s="39" t="s">
        <v>88</v>
      </c>
      <c r="B63" s="314" t="s">
        <v>89</v>
      </c>
      <c r="C63" s="314"/>
      <c r="D63" s="314"/>
      <c r="E63" s="314"/>
      <c r="F63" s="314"/>
      <c r="G63" s="314"/>
      <c r="H63" s="336" t="s">
        <v>43</v>
      </c>
      <c r="I63" s="336"/>
      <c r="J63" s="77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1:38" ht="15" customHeight="1" thickBot="1">
      <c r="A64" s="342" t="s">
        <v>7</v>
      </c>
      <c r="B64" s="342" t="s">
        <v>90</v>
      </c>
      <c r="C64" s="34" t="s">
        <v>91</v>
      </c>
      <c r="D64" s="34" t="s">
        <v>92</v>
      </c>
      <c r="E64" s="34" t="s">
        <v>93</v>
      </c>
      <c r="F64" s="34" t="s">
        <v>94</v>
      </c>
      <c r="G64" s="34" t="s">
        <v>95</v>
      </c>
      <c r="H64" s="344">
        <f>IF(UPPER(C65)="NÃO",0,(D65*E65*F65)-G65)</f>
        <v>45.852000000000004</v>
      </c>
      <c r="I64" s="344"/>
      <c r="J64" s="48"/>
      <c r="K64" s="22"/>
      <c r="L64" s="22" t="s">
        <v>246</v>
      </c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AA64" s="347"/>
      <c r="AB64" s="347"/>
      <c r="AC64" s="347"/>
      <c r="AD64" s="347"/>
      <c r="AE64" s="347"/>
      <c r="AF64" s="347"/>
      <c r="AG64" s="347"/>
      <c r="AH64" s="347"/>
      <c r="AI64" s="347"/>
      <c r="AJ64" s="347"/>
      <c r="AK64" s="347"/>
      <c r="AL64" s="347"/>
    </row>
    <row r="65" spans="1:38" ht="15" customHeight="1">
      <c r="A65" s="342"/>
      <c r="B65" s="342"/>
      <c r="C65" s="34" t="s">
        <v>96</v>
      </c>
      <c r="D65" s="49">
        <v>4.2</v>
      </c>
      <c r="E65" s="34">
        <v>2</v>
      </c>
      <c r="F65" s="34">
        <v>21</v>
      </c>
      <c r="G65" s="49">
        <f>H33*0.06</f>
        <v>130.548</v>
      </c>
      <c r="H65" s="345">
        <f>IF(H64&gt;=0,H64,0)</f>
        <v>45.852000000000004</v>
      </c>
      <c r="I65" s="346"/>
      <c r="J65" s="48"/>
      <c r="K65" s="22"/>
      <c r="L65" s="22" t="s">
        <v>247</v>
      </c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AA65" s="5"/>
      <c r="AB65" s="6"/>
      <c r="AC65" s="7"/>
      <c r="AD65" s="8"/>
      <c r="AE65" s="9"/>
      <c r="AF65" s="8"/>
      <c r="AG65" s="9"/>
      <c r="AH65" s="8"/>
      <c r="AI65" s="9"/>
      <c r="AJ65" s="8"/>
      <c r="AK65" s="9"/>
      <c r="AL65" s="8"/>
    </row>
    <row r="66" spans="1:38" ht="15" customHeight="1">
      <c r="A66" s="342" t="s">
        <v>10</v>
      </c>
      <c r="B66" s="342" t="s">
        <v>97</v>
      </c>
      <c r="C66" s="342"/>
      <c r="D66" s="34" t="s">
        <v>91</v>
      </c>
      <c r="E66" s="34" t="s">
        <v>92</v>
      </c>
      <c r="F66" s="34" t="s">
        <v>94</v>
      </c>
      <c r="G66" s="134" t="s">
        <v>346</v>
      </c>
      <c r="H66" s="353">
        <f>IF(D67="N",0,(E67*F67)-G67)</f>
        <v>374.85</v>
      </c>
      <c r="I66" s="353"/>
      <c r="J66" s="48"/>
      <c r="K66" s="22"/>
      <c r="L66" s="22" t="s">
        <v>248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AA66" s="10"/>
      <c r="AB66" s="11"/>
      <c r="AC66" s="10"/>
      <c r="AD66" s="12"/>
      <c r="AE66" s="10"/>
      <c r="AF66" s="12"/>
      <c r="AG66" s="10"/>
      <c r="AH66" s="12"/>
      <c r="AI66" s="10"/>
      <c r="AJ66" s="12"/>
      <c r="AK66" s="10"/>
      <c r="AL66" s="12"/>
    </row>
    <row r="67" spans="1:38" ht="15" customHeight="1">
      <c r="A67" s="342"/>
      <c r="B67" s="342"/>
      <c r="C67" s="342"/>
      <c r="D67" s="34" t="s">
        <v>96</v>
      </c>
      <c r="E67" s="49">
        <v>21</v>
      </c>
      <c r="F67" s="34">
        <v>21</v>
      </c>
      <c r="G67" s="136">
        <f>(E67*F67)*0.15</f>
        <v>66.149999999999991</v>
      </c>
      <c r="H67" s="353"/>
      <c r="I67" s="353"/>
      <c r="J67" s="48"/>
      <c r="K67" s="22"/>
      <c r="L67" s="22" t="s">
        <v>98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AA67" s="13"/>
      <c r="AB67" s="14"/>
      <c r="AC67" s="13"/>
      <c r="AD67" s="15"/>
      <c r="AE67" s="13"/>
      <c r="AF67" s="15"/>
      <c r="AG67" s="13"/>
      <c r="AH67" s="15"/>
      <c r="AI67" s="13"/>
      <c r="AJ67" s="15"/>
      <c r="AK67" s="13"/>
      <c r="AL67" s="15"/>
    </row>
    <row r="68" spans="1:38" ht="15" customHeight="1">
      <c r="A68" s="34" t="s">
        <v>14</v>
      </c>
      <c r="B68" s="343" t="s">
        <v>99</v>
      </c>
      <c r="C68" s="343"/>
      <c r="D68" s="343"/>
      <c r="E68" s="343"/>
      <c r="F68" s="343"/>
      <c r="G68" s="343"/>
      <c r="H68" s="349">
        <f>(10*(1.05))*1.095</f>
        <v>11.4975</v>
      </c>
      <c r="I68" s="349"/>
      <c r="J68" s="78"/>
      <c r="K68" s="22"/>
      <c r="L68" s="22" t="s">
        <v>101</v>
      </c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AA68" s="16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</row>
    <row r="69" spans="1:38" ht="15" customHeight="1">
      <c r="A69" s="34" t="s">
        <v>17</v>
      </c>
      <c r="B69" s="343" t="s">
        <v>100</v>
      </c>
      <c r="C69" s="343"/>
      <c r="D69" s="343"/>
      <c r="E69" s="343"/>
      <c r="F69" s="343"/>
      <c r="G69" s="343"/>
      <c r="H69" s="348">
        <v>121</v>
      </c>
      <c r="I69" s="348"/>
      <c r="J69" s="48"/>
      <c r="K69" s="22"/>
      <c r="L69" s="22" t="s">
        <v>249</v>
      </c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AA69" s="17"/>
      <c r="AB69" s="17"/>
      <c r="AC69" s="17"/>
      <c r="AD69" s="17"/>
      <c r="AE69" s="17"/>
      <c r="AF69" s="17"/>
      <c r="AG69" s="17"/>
      <c r="AH69" s="17"/>
      <c r="AI69" s="18"/>
      <c r="AJ69" s="17"/>
      <c r="AK69" s="17"/>
      <c r="AL69" s="17"/>
    </row>
    <row r="70" spans="1:38" ht="15" customHeight="1">
      <c r="A70" s="34" t="s">
        <v>53</v>
      </c>
      <c r="B70" s="343" t="s">
        <v>102</v>
      </c>
      <c r="C70" s="343"/>
      <c r="D70" s="343"/>
      <c r="E70" s="343"/>
      <c r="F70" s="343"/>
      <c r="G70" s="343"/>
      <c r="H70" s="348">
        <f>3.8%*H33</f>
        <v>82.680400000000006</v>
      </c>
      <c r="I70" s="348"/>
      <c r="J70" s="48"/>
      <c r="K70" s="22"/>
      <c r="L70" s="22" t="s">
        <v>250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AA70" s="17"/>
      <c r="AB70" s="17"/>
      <c r="AC70" s="17"/>
      <c r="AD70" s="17"/>
      <c r="AE70" s="17"/>
      <c r="AF70" s="17"/>
      <c r="AG70" s="17"/>
      <c r="AH70" s="17"/>
      <c r="AI70" s="18"/>
      <c r="AJ70" s="17"/>
      <c r="AK70" s="17"/>
      <c r="AL70" s="17"/>
    </row>
    <row r="71" spans="1:38" ht="15" customHeight="1">
      <c r="A71" s="336" t="s">
        <v>69</v>
      </c>
      <c r="B71" s="336"/>
      <c r="C71" s="336"/>
      <c r="D71" s="336"/>
      <c r="E71" s="336"/>
      <c r="F71" s="336"/>
      <c r="G71" s="336"/>
      <c r="H71" s="337">
        <f>SUM(H65:I70)</f>
        <v>635.87989999999991</v>
      </c>
      <c r="I71" s="337"/>
      <c r="J71" s="56"/>
      <c r="K71" s="22"/>
      <c r="L71" s="22" t="s">
        <v>103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1:38" ht="15" customHeight="1">
      <c r="A72" s="307"/>
      <c r="B72" s="307"/>
      <c r="C72" s="307"/>
      <c r="D72" s="307"/>
      <c r="E72" s="307"/>
      <c r="F72" s="307"/>
      <c r="G72" s="307"/>
      <c r="H72" s="307"/>
      <c r="I72" s="307"/>
      <c r="J72" s="56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1:38" ht="15" customHeight="1">
      <c r="A73" s="350" t="s">
        <v>104</v>
      </c>
      <c r="B73" s="350"/>
      <c r="C73" s="350"/>
      <c r="D73" s="350"/>
      <c r="E73" s="350"/>
      <c r="F73" s="350"/>
      <c r="G73" s="350"/>
      <c r="H73" s="350"/>
      <c r="I73" s="350"/>
      <c r="J73" s="56"/>
      <c r="K73" s="22"/>
      <c r="L73" s="13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38" ht="15" customHeight="1">
      <c r="A74" s="351"/>
      <c r="B74" s="351"/>
      <c r="C74" s="351"/>
      <c r="D74" s="351"/>
      <c r="E74" s="351"/>
      <c r="F74" s="351"/>
      <c r="G74" s="351"/>
      <c r="H74" s="351"/>
      <c r="I74" s="351"/>
      <c r="J74" s="56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1:38" ht="15" customHeight="1">
      <c r="A75" s="79">
        <v>2</v>
      </c>
      <c r="B75" s="352" t="s">
        <v>105</v>
      </c>
      <c r="C75" s="352"/>
      <c r="D75" s="352"/>
      <c r="E75" s="352"/>
      <c r="F75" s="352"/>
      <c r="G75" s="352"/>
      <c r="H75" s="356" t="s">
        <v>43</v>
      </c>
      <c r="I75" s="356"/>
      <c r="J75" s="56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1:38" ht="15" customHeight="1">
      <c r="A76" s="43" t="s">
        <v>63</v>
      </c>
      <c r="B76" s="343" t="s">
        <v>106</v>
      </c>
      <c r="C76" s="343"/>
      <c r="D76" s="343"/>
      <c r="E76" s="343"/>
      <c r="F76" s="343"/>
      <c r="G76" s="343"/>
      <c r="H76" s="325">
        <f>H48</f>
        <v>337.97426666666667</v>
      </c>
      <c r="I76" s="325"/>
      <c r="J76" s="56"/>
      <c r="K76" s="22"/>
      <c r="L76" s="22" t="s">
        <v>251</v>
      </c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1:38" ht="15" customHeight="1">
      <c r="A77" s="43" t="s">
        <v>72</v>
      </c>
      <c r="B77" s="343" t="s">
        <v>73</v>
      </c>
      <c r="C77" s="343"/>
      <c r="D77" s="343"/>
      <c r="E77" s="343"/>
      <c r="F77" s="343"/>
      <c r="G77" s="343"/>
      <c r="H77" s="325">
        <f>I60</f>
        <v>865.96839999999997</v>
      </c>
      <c r="I77" s="325"/>
      <c r="J77" s="56"/>
      <c r="K77" s="22"/>
      <c r="L77" s="22" t="s">
        <v>252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1:38" ht="15" customHeight="1">
      <c r="A78" s="43" t="s">
        <v>88</v>
      </c>
      <c r="B78" s="343" t="s">
        <v>89</v>
      </c>
      <c r="C78" s="343"/>
      <c r="D78" s="343"/>
      <c r="E78" s="343"/>
      <c r="F78" s="343"/>
      <c r="G78" s="343"/>
      <c r="H78" s="325">
        <f>H71</f>
        <v>635.87989999999991</v>
      </c>
      <c r="I78" s="325"/>
      <c r="J78" s="56"/>
      <c r="K78" s="22"/>
      <c r="L78" s="22" t="s">
        <v>253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1:38" ht="15" customHeight="1">
      <c r="A79" s="336" t="s">
        <v>69</v>
      </c>
      <c r="B79" s="336"/>
      <c r="C79" s="336"/>
      <c r="D79" s="336"/>
      <c r="E79" s="336"/>
      <c r="F79" s="336"/>
      <c r="G79" s="336"/>
      <c r="H79" s="337">
        <f>SUM(H76:I78)</f>
        <v>1839.8225666666665</v>
      </c>
      <c r="I79" s="337"/>
      <c r="J79" s="56"/>
      <c r="K79" s="22"/>
      <c r="L79" s="22" t="s">
        <v>107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1:38" ht="15" customHeight="1">
      <c r="A80" s="355"/>
      <c r="B80" s="355"/>
      <c r="C80" s="355"/>
      <c r="D80" s="355"/>
      <c r="E80" s="355"/>
      <c r="F80" s="355"/>
      <c r="G80" s="355"/>
      <c r="H80" s="355"/>
      <c r="I80" s="355"/>
      <c r="J80" s="56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1:23" ht="15" customHeight="1">
      <c r="A81" s="357" t="s">
        <v>108</v>
      </c>
      <c r="B81" s="357"/>
      <c r="C81" s="357"/>
      <c r="D81" s="357"/>
      <c r="E81" s="357"/>
      <c r="F81" s="357"/>
      <c r="G81" s="357"/>
      <c r="H81" s="357"/>
      <c r="I81" s="80">
        <f>H40*(1+2/12+(1/3)/12)</f>
        <v>2598.8722222222223</v>
      </c>
      <c r="J81" s="56"/>
      <c r="K81" s="22"/>
      <c r="L81" s="22" t="s">
        <v>307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1:23" ht="15" customHeight="1">
      <c r="A82" s="28"/>
      <c r="B82" s="28"/>
      <c r="C82" s="28"/>
      <c r="D82" s="28"/>
      <c r="E82" s="28"/>
      <c r="F82" s="28"/>
      <c r="G82" s="28"/>
      <c r="H82" s="28"/>
      <c r="I82" s="28"/>
      <c r="J82" s="56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ht="15" customHeight="1">
      <c r="A83" s="330" t="s">
        <v>109</v>
      </c>
      <c r="B83" s="330"/>
      <c r="C83" s="330"/>
      <c r="D83" s="330"/>
      <c r="E83" s="330"/>
      <c r="F83" s="330"/>
      <c r="G83" s="330"/>
      <c r="H83" s="330"/>
      <c r="I83" s="330"/>
      <c r="J83" s="56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1:23" ht="15" customHeight="1">
      <c r="A84" s="39">
        <v>3</v>
      </c>
      <c r="B84" s="314" t="s">
        <v>110</v>
      </c>
      <c r="C84" s="314"/>
      <c r="D84" s="314"/>
      <c r="E84" s="314"/>
      <c r="F84" s="314"/>
      <c r="G84" s="314"/>
      <c r="H84" s="39" t="s">
        <v>65</v>
      </c>
      <c r="I84" s="58" t="s">
        <v>43</v>
      </c>
      <c r="J84" s="56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1:23" ht="15" customHeight="1">
      <c r="A85" s="134" t="s">
        <v>7</v>
      </c>
      <c r="B85" s="354" t="s">
        <v>111</v>
      </c>
      <c r="C85" s="354"/>
      <c r="D85" s="354"/>
      <c r="E85" s="354"/>
      <c r="F85" s="354"/>
      <c r="G85" s="354"/>
      <c r="H85" s="138">
        <f>((1/12)*0.05)</f>
        <v>4.1666666666666666E-3</v>
      </c>
      <c r="I85" s="135">
        <f>H85*I81</f>
        <v>10.828634259259259</v>
      </c>
      <c r="J85" s="56"/>
      <c r="K85" s="22"/>
      <c r="L85" s="22" t="s">
        <v>254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1:23" ht="15" customHeight="1">
      <c r="A86" s="34" t="s">
        <v>10</v>
      </c>
      <c r="B86" s="326" t="s">
        <v>112</v>
      </c>
      <c r="C86" s="326"/>
      <c r="D86" s="326"/>
      <c r="E86" s="326"/>
      <c r="F86" s="326"/>
      <c r="G86" s="326"/>
      <c r="H86" s="62">
        <f>8%*H85</f>
        <v>3.3333333333333332E-4</v>
      </c>
      <c r="I86" s="65">
        <f>H86*I81</f>
        <v>0.86629074074074075</v>
      </c>
      <c r="J86" s="56"/>
      <c r="K86" s="22"/>
      <c r="L86" s="22" t="s">
        <v>255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1:23" ht="15" customHeight="1">
      <c r="A87" s="34" t="s">
        <v>14</v>
      </c>
      <c r="B87" s="326" t="s">
        <v>113</v>
      </c>
      <c r="C87" s="326"/>
      <c r="D87" s="326"/>
      <c r="E87" s="326"/>
      <c r="F87" s="326"/>
      <c r="G87" s="326"/>
      <c r="H87" s="62">
        <f>0.08*0.4*0.98</f>
        <v>3.1359999999999999E-2</v>
      </c>
      <c r="I87" s="65">
        <f>H87*I81</f>
        <v>81.500632888888887</v>
      </c>
      <c r="J87" s="56"/>
      <c r="K87" s="22"/>
      <c r="L87" s="22" t="s">
        <v>256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1:23" ht="15" customHeight="1">
      <c r="A88" s="134" t="s">
        <v>17</v>
      </c>
      <c r="B88" s="354" t="s">
        <v>114</v>
      </c>
      <c r="C88" s="354"/>
      <c r="D88" s="354"/>
      <c r="E88" s="354"/>
      <c r="F88" s="354"/>
      <c r="G88" s="354"/>
      <c r="H88" s="138">
        <f>(((1/30)*7)/12)</f>
        <v>1.9444444444444445E-2</v>
      </c>
      <c r="I88" s="135">
        <f>H88*I81</f>
        <v>50.533626543209877</v>
      </c>
      <c r="J88" s="56"/>
      <c r="K88" s="22"/>
      <c r="L88" s="22" t="s">
        <v>257</v>
      </c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1:23" ht="15" customHeight="1">
      <c r="A89" s="34" t="s">
        <v>53</v>
      </c>
      <c r="B89" s="326" t="s">
        <v>115</v>
      </c>
      <c r="C89" s="326"/>
      <c r="D89" s="326"/>
      <c r="E89" s="326"/>
      <c r="F89" s="326"/>
      <c r="G89" s="326"/>
      <c r="H89" s="62">
        <f>H88*H60</f>
        <v>7.7388888888888906E-3</v>
      </c>
      <c r="I89" s="65">
        <f>H89*I81</f>
        <v>20.112383364197537</v>
      </c>
      <c r="J89" s="56"/>
      <c r="K89" s="22"/>
      <c r="L89" s="22" t="s">
        <v>258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1:23" ht="15" customHeight="1">
      <c r="A90" s="34" t="s">
        <v>55</v>
      </c>
      <c r="B90" s="326" t="s">
        <v>116</v>
      </c>
      <c r="C90" s="326"/>
      <c r="D90" s="326"/>
      <c r="E90" s="326"/>
      <c r="F90" s="326"/>
      <c r="G90" s="326"/>
      <c r="H90" s="62">
        <f>0.08*0.4*H88</f>
        <v>6.2222222222222225E-4</v>
      </c>
      <c r="I90" s="65">
        <f>H90*I81</f>
        <v>1.6170760493827161</v>
      </c>
      <c r="J90" s="56"/>
      <c r="K90" s="22"/>
      <c r="L90" s="22" t="s">
        <v>259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1:23" ht="15" customHeight="1">
      <c r="A91" s="336" t="s">
        <v>69</v>
      </c>
      <c r="B91" s="336"/>
      <c r="C91" s="336"/>
      <c r="D91" s="336"/>
      <c r="E91" s="336"/>
      <c r="F91" s="336"/>
      <c r="G91" s="336"/>
      <c r="H91" s="337">
        <f>SUM(I85:I90)</f>
        <v>165.45864384567901</v>
      </c>
      <c r="I91" s="337"/>
      <c r="J91" s="56"/>
      <c r="K91" s="22"/>
      <c r="L91" s="22" t="s">
        <v>117</v>
      </c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1:23" ht="15" customHeight="1">
      <c r="A92" s="341"/>
      <c r="B92" s="341"/>
      <c r="C92" s="341"/>
      <c r="D92" s="341"/>
      <c r="E92" s="341"/>
      <c r="F92" s="341"/>
      <c r="G92" s="341"/>
      <c r="H92" s="341"/>
      <c r="I92" s="341"/>
      <c r="J92" s="56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1:23" ht="30" customHeight="1">
      <c r="A93" s="358" t="s">
        <v>118</v>
      </c>
      <c r="B93" s="358"/>
      <c r="C93" s="358"/>
      <c r="D93" s="358"/>
      <c r="E93" s="358"/>
      <c r="F93" s="358"/>
      <c r="G93" s="358"/>
      <c r="H93" s="358"/>
      <c r="I93" s="80">
        <f>H40+H79+H91-H65-H66</f>
        <v>3760.3792105123462</v>
      </c>
      <c r="J93" s="56"/>
      <c r="K93" s="22"/>
      <c r="L93" s="22" t="s">
        <v>260</v>
      </c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1:23" ht="15" customHeight="1">
      <c r="A94" s="81"/>
      <c r="B94" s="81"/>
      <c r="C94" s="81"/>
      <c r="D94" s="81"/>
      <c r="E94" s="81"/>
      <c r="F94" s="81"/>
      <c r="G94" s="81"/>
      <c r="H94" s="81"/>
      <c r="I94" s="81"/>
      <c r="J94" s="56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1:23" ht="15" customHeight="1">
      <c r="A95" s="330" t="s">
        <v>119</v>
      </c>
      <c r="B95" s="330"/>
      <c r="C95" s="330"/>
      <c r="D95" s="330"/>
      <c r="E95" s="330"/>
      <c r="F95" s="330"/>
      <c r="G95" s="330"/>
      <c r="H95" s="330"/>
      <c r="I95" s="330"/>
      <c r="J95" s="56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1:23" ht="15" customHeight="1">
      <c r="A96" s="336" t="s">
        <v>120</v>
      </c>
      <c r="B96" s="336"/>
      <c r="C96" s="336"/>
      <c r="D96" s="336"/>
      <c r="E96" s="336"/>
      <c r="F96" s="336"/>
      <c r="G96" s="336"/>
      <c r="H96" s="336"/>
      <c r="I96" s="336"/>
      <c r="J96" s="56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1:23" ht="15" customHeight="1">
      <c r="A97" s="39" t="s">
        <v>121</v>
      </c>
      <c r="B97" s="314" t="s">
        <v>122</v>
      </c>
      <c r="C97" s="314"/>
      <c r="D97" s="314"/>
      <c r="E97" s="314"/>
      <c r="F97" s="314"/>
      <c r="G97" s="314"/>
      <c r="H97" s="39" t="s">
        <v>65</v>
      </c>
      <c r="I97" s="39" t="s">
        <v>43</v>
      </c>
      <c r="J97" s="56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1:23" ht="15" customHeight="1">
      <c r="A98" s="34" t="s">
        <v>7</v>
      </c>
      <c r="B98" s="326" t="s">
        <v>123</v>
      </c>
      <c r="C98" s="326"/>
      <c r="D98" s="326"/>
      <c r="E98" s="326"/>
      <c r="F98" s="326"/>
      <c r="G98" s="326"/>
      <c r="H98" s="59">
        <f>1/12</f>
        <v>8.3333333333333329E-2</v>
      </c>
      <c r="I98" s="60">
        <f>H98*I93</f>
        <v>313.36493420936216</v>
      </c>
      <c r="J98" s="56"/>
      <c r="K98" s="22"/>
      <c r="L98" s="22" t="s">
        <v>261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1:23" ht="15" customHeight="1">
      <c r="A99" s="34" t="s">
        <v>10</v>
      </c>
      <c r="B99" s="326" t="s">
        <v>124</v>
      </c>
      <c r="C99" s="326"/>
      <c r="D99" s="326"/>
      <c r="E99" s="326"/>
      <c r="F99" s="326"/>
      <c r="G99" s="326"/>
      <c r="H99" s="61">
        <v>1.66E-2</v>
      </c>
      <c r="I99" s="60">
        <f>H99*I93</f>
        <v>62.422294894504944</v>
      </c>
      <c r="J99" s="56"/>
      <c r="K99" s="22"/>
      <c r="L99" s="22" t="s">
        <v>262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1:23" ht="15" customHeight="1">
      <c r="A100" s="34" t="s">
        <v>14</v>
      </c>
      <c r="B100" s="326" t="s">
        <v>125</v>
      </c>
      <c r="C100" s="326"/>
      <c r="D100" s="326"/>
      <c r="E100" s="326"/>
      <c r="F100" s="326"/>
      <c r="G100" s="326"/>
      <c r="H100" s="61">
        <v>4.0000000000000002E-4</v>
      </c>
      <c r="I100" s="60">
        <f>H100*I93</f>
        <v>1.5041516842049385</v>
      </c>
      <c r="J100" s="56"/>
      <c r="K100" s="22"/>
      <c r="L100" s="22" t="s">
        <v>263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1:23" ht="15" customHeight="1">
      <c r="A101" s="34" t="s">
        <v>17</v>
      </c>
      <c r="B101" s="326" t="s">
        <v>126</v>
      </c>
      <c r="C101" s="326"/>
      <c r="D101" s="326"/>
      <c r="E101" s="326"/>
      <c r="F101" s="326"/>
      <c r="G101" s="326"/>
      <c r="H101" s="61">
        <v>2.7000000000000001E-3</v>
      </c>
      <c r="I101" s="60">
        <f>H101*I93</f>
        <v>10.153023868383336</v>
      </c>
      <c r="J101" s="56"/>
      <c r="K101" s="22"/>
      <c r="L101" s="22" t="s">
        <v>264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1:23" ht="15" customHeight="1">
      <c r="A102" s="34" t="s">
        <v>53</v>
      </c>
      <c r="B102" s="326" t="s">
        <v>127</v>
      </c>
      <c r="C102" s="326"/>
      <c r="D102" s="326"/>
      <c r="E102" s="326"/>
      <c r="F102" s="326"/>
      <c r="G102" s="326"/>
      <c r="H102" s="61">
        <v>2.8E-3</v>
      </c>
      <c r="I102" s="60">
        <f>H102*I93</f>
        <v>10.52906178943457</v>
      </c>
      <c r="J102" s="56"/>
      <c r="K102" s="22"/>
      <c r="L102" s="22" t="s">
        <v>265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1:23" ht="15" customHeight="1">
      <c r="A103" s="34" t="s">
        <v>55</v>
      </c>
      <c r="B103" s="326" t="s">
        <v>128</v>
      </c>
      <c r="C103" s="326"/>
      <c r="D103" s="326"/>
      <c r="E103" s="326"/>
      <c r="F103" s="326"/>
      <c r="G103" s="326"/>
      <c r="H103" s="82"/>
      <c r="I103" s="60">
        <f>H103*I94</f>
        <v>0</v>
      </c>
      <c r="J103" s="56"/>
      <c r="K103" s="22"/>
      <c r="L103" s="22" t="s">
        <v>266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1:23" ht="15" customHeight="1">
      <c r="A104" s="356" t="s">
        <v>69</v>
      </c>
      <c r="B104" s="356"/>
      <c r="C104" s="356"/>
      <c r="D104" s="356"/>
      <c r="E104" s="356"/>
      <c r="F104" s="356"/>
      <c r="G104" s="356"/>
      <c r="H104" s="205">
        <f>SUM(H98:H103)</f>
        <v>0.10583333333333332</v>
      </c>
      <c r="I104" s="206">
        <f>SUM(I98:I103)</f>
        <v>397.97346644588998</v>
      </c>
      <c r="J104" s="56"/>
      <c r="K104" s="22"/>
      <c r="L104" s="22" t="s">
        <v>117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1:23" ht="15" customHeight="1">
      <c r="A105" s="355"/>
      <c r="B105" s="355"/>
      <c r="C105" s="355"/>
      <c r="D105" s="355"/>
      <c r="E105" s="355"/>
      <c r="F105" s="355"/>
      <c r="G105" s="355"/>
      <c r="H105" s="355"/>
      <c r="I105" s="355"/>
      <c r="J105" s="56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1:23" ht="15" customHeight="1">
      <c r="A106" s="336" t="s">
        <v>129</v>
      </c>
      <c r="B106" s="336"/>
      <c r="C106" s="336"/>
      <c r="D106" s="336"/>
      <c r="E106" s="336"/>
      <c r="F106" s="336"/>
      <c r="G106" s="336"/>
      <c r="H106" s="336"/>
      <c r="I106" s="336"/>
      <c r="J106" s="56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1:23" ht="15" customHeight="1">
      <c r="A107" s="39" t="s">
        <v>130</v>
      </c>
      <c r="B107" s="314" t="s">
        <v>131</v>
      </c>
      <c r="C107" s="314"/>
      <c r="D107" s="314"/>
      <c r="E107" s="314"/>
      <c r="F107" s="314"/>
      <c r="G107" s="314"/>
      <c r="H107" s="39" t="s">
        <v>65</v>
      </c>
      <c r="I107" s="39" t="s">
        <v>43</v>
      </c>
      <c r="J107" s="56"/>
      <c r="K107" s="22"/>
      <c r="L107" s="22"/>
      <c r="M107" s="22" t="s">
        <v>132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1:23" ht="15" customHeight="1">
      <c r="A108" s="34" t="s">
        <v>7</v>
      </c>
      <c r="B108" s="326" t="s">
        <v>133</v>
      </c>
      <c r="C108" s="326"/>
      <c r="D108" s="326"/>
      <c r="E108" s="326"/>
      <c r="F108" s="326"/>
      <c r="G108" s="326"/>
      <c r="H108" s="61"/>
      <c r="I108" s="60">
        <f>(H33+H34+H35)*H108</f>
        <v>0</v>
      </c>
      <c r="J108" s="56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1:23" ht="15" customHeight="1">
      <c r="A109" s="336" t="s">
        <v>69</v>
      </c>
      <c r="B109" s="336"/>
      <c r="C109" s="336"/>
      <c r="D109" s="336"/>
      <c r="E109" s="336"/>
      <c r="F109" s="336"/>
      <c r="G109" s="336"/>
      <c r="H109" s="337">
        <f>SUM(I105:I108)</f>
        <v>0</v>
      </c>
      <c r="I109" s="337"/>
      <c r="J109" s="56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1:23" ht="15" customHeight="1">
      <c r="A110" s="307"/>
      <c r="B110" s="307"/>
      <c r="C110" s="307"/>
      <c r="D110" s="307"/>
      <c r="E110" s="307"/>
      <c r="F110" s="307"/>
      <c r="G110" s="307"/>
      <c r="H110" s="307"/>
      <c r="I110" s="307"/>
      <c r="J110" s="56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1:23" ht="15" customHeight="1">
      <c r="A111" s="350" t="s">
        <v>134</v>
      </c>
      <c r="B111" s="350"/>
      <c r="C111" s="350"/>
      <c r="D111" s="350"/>
      <c r="E111" s="350"/>
      <c r="F111" s="350"/>
      <c r="G111" s="350"/>
      <c r="H111" s="350"/>
      <c r="I111" s="350"/>
      <c r="J111" s="56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1:23" ht="15" customHeight="1">
      <c r="A112" s="351"/>
      <c r="B112" s="351"/>
      <c r="C112" s="351"/>
      <c r="D112" s="351"/>
      <c r="E112" s="351"/>
      <c r="F112" s="351"/>
      <c r="G112" s="351"/>
      <c r="H112" s="351"/>
      <c r="I112" s="351"/>
      <c r="J112" s="56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1:48" ht="15" customHeight="1">
      <c r="A113" s="79">
        <v>4</v>
      </c>
      <c r="B113" s="352" t="s">
        <v>105</v>
      </c>
      <c r="C113" s="352"/>
      <c r="D113" s="352"/>
      <c r="E113" s="352"/>
      <c r="F113" s="352"/>
      <c r="G113" s="352"/>
      <c r="H113" s="356" t="s">
        <v>43</v>
      </c>
      <c r="I113" s="356"/>
      <c r="J113" s="56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1:48" ht="15" customHeight="1">
      <c r="A114" s="43" t="s">
        <v>121</v>
      </c>
      <c r="B114" s="343" t="s">
        <v>122</v>
      </c>
      <c r="C114" s="343"/>
      <c r="D114" s="343"/>
      <c r="E114" s="343"/>
      <c r="F114" s="343"/>
      <c r="G114" s="343"/>
      <c r="H114" s="325">
        <f>I104</f>
        <v>397.97346644588998</v>
      </c>
      <c r="I114" s="325"/>
      <c r="J114" s="56"/>
      <c r="K114" s="22"/>
      <c r="L114" s="22" t="s">
        <v>267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1:48" ht="15" customHeight="1">
      <c r="A115" s="43" t="s">
        <v>130</v>
      </c>
      <c r="B115" s="343" t="s">
        <v>131</v>
      </c>
      <c r="C115" s="343"/>
      <c r="D115" s="343"/>
      <c r="E115" s="343"/>
      <c r="F115" s="343"/>
      <c r="G115" s="343"/>
      <c r="H115" s="325">
        <f>H109</f>
        <v>0</v>
      </c>
      <c r="I115" s="325"/>
      <c r="J115" s="56"/>
      <c r="K115" s="22"/>
      <c r="L115" s="22" t="s">
        <v>268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1:48" ht="15" customHeight="1">
      <c r="A116" s="336" t="s">
        <v>69</v>
      </c>
      <c r="B116" s="336"/>
      <c r="C116" s="336"/>
      <c r="D116" s="336"/>
      <c r="E116" s="336"/>
      <c r="F116" s="336"/>
      <c r="G116" s="336"/>
      <c r="H116" s="337">
        <f>SUM(H114:I115)</f>
        <v>397.97346644588998</v>
      </c>
      <c r="I116" s="337"/>
      <c r="J116" s="56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1:48" ht="15" customHeight="1">
      <c r="A117" s="355"/>
      <c r="B117" s="355"/>
      <c r="C117" s="355"/>
      <c r="D117" s="355"/>
      <c r="E117" s="355"/>
      <c r="F117" s="355"/>
      <c r="G117" s="355"/>
      <c r="H117" s="355"/>
      <c r="I117" s="355"/>
      <c r="J117" s="28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1:48" ht="15" customHeight="1">
      <c r="A118" s="330" t="s">
        <v>135</v>
      </c>
      <c r="B118" s="330"/>
      <c r="C118" s="330"/>
      <c r="D118" s="330"/>
      <c r="E118" s="330"/>
      <c r="F118" s="330"/>
      <c r="G118" s="330"/>
      <c r="H118" s="330"/>
      <c r="I118" s="330"/>
      <c r="J118" s="38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1:48" ht="15" customHeight="1">
      <c r="A119" s="39">
        <v>5</v>
      </c>
      <c r="B119" s="314" t="s">
        <v>136</v>
      </c>
      <c r="C119" s="314"/>
      <c r="D119" s="314"/>
      <c r="E119" s="314"/>
      <c r="F119" s="314"/>
      <c r="G119" s="314"/>
      <c r="H119" s="336" t="s">
        <v>43</v>
      </c>
      <c r="I119" s="336"/>
      <c r="J119" s="77"/>
      <c r="K119" s="22"/>
      <c r="L119" s="83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1:48" ht="15" customHeight="1">
      <c r="A120" s="43" t="s">
        <v>7</v>
      </c>
      <c r="B120" s="343" t="s">
        <v>137</v>
      </c>
      <c r="C120" s="343"/>
      <c r="D120" s="343"/>
      <c r="E120" s="343"/>
      <c r="F120" s="343"/>
      <c r="G120" s="343"/>
      <c r="H120" s="333">
        <f ca="1">Uniformes!G10</f>
        <v>71.547499999999999</v>
      </c>
      <c r="I120" s="333"/>
      <c r="J120" s="48"/>
      <c r="K120" s="22"/>
      <c r="L120" s="83" t="s">
        <v>269</v>
      </c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1:48" ht="15" customHeight="1">
      <c r="A121" s="43" t="s">
        <v>10</v>
      </c>
      <c r="B121" s="343" t="s">
        <v>326</v>
      </c>
      <c r="C121" s="343"/>
      <c r="D121" s="343"/>
      <c r="E121" s="343"/>
      <c r="F121" s="343"/>
      <c r="G121" s="343"/>
      <c r="H121" s="333">
        <f ca="1">Ferramentas!G43</f>
        <v>56.3</v>
      </c>
      <c r="I121" s="333"/>
      <c r="J121" s="48"/>
      <c r="K121" s="42"/>
      <c r="L121" s="83" t="s">
        <v>269</v>
      </c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1:48" ht="15" customHeight="1">
      <c r="A122" s="43" t="s">
        <v>14</v>
      </c>
      <c r="B122" s="343" t="s">
        <v>138</v>
      </c>
      <c r="C122" s="343"/>
      <c r="D122" s="343"/>
      <c r="E122" s="343"/>
      <c r="F122" s="343"/>
      <c r="G122" s="343"/>
      <c r="H122" s="333">
        <f ca="1">Equipamentos!H15</f>
        <v>30.71</v>
      </c>
      <c r="I122" s="333"/>
      <c r="J122" s="48"/>
      <c r="K122" s="22"/>
      <c r="L122" s="83" t="s">
        <v>269</v>
      </c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1:48" ht="15" customHeight="1">
      <c r="A123" s="43" t="s">
        <v>17</v>
      </c>
      <c r="B123" s="343" t="s">
        <v>139</v>
      </c>
      <c r="C123" s="343"/>
      <c r="D123" s="343"/>
      <c r="E123" s="343"/>
      <c r="F123" s="343"/>
      <c r="G123" s="343"/>
      <c r="H123" s="333">
        <v>0</v>
      </c>
      <c r="I123" s="333"/>
      <c r="J123" s="48"/>
      <c r="K123" s="22"/>
      <c r="L123" s="83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1:48" ht="15" customHeight="1">
      <c r="A124" s="356" t="s">
        <v>85</v>
      </c>
      <c r="B124" s="356"/>
      <c r="C124" s="356"/>
      <c r="D124" s="356"/>
      <c r="E124" s="356"/>
      <c r="F124" s="356"/>
      <c r="G124" s="356"/>
      <c r="H124" s="362">
        <f>SUM(H120:I123)</f>
        <v>158.5575</v>
      </c>
      <c r="I124" s="362"/>
      <c r="J124" s="84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1:48" s="19" customFormat="1" ht="15" customHeight="1">
      <c r="A125" s="363"/>
      <c r="B125" s="363"/>
      <c r="C125" s="363"/>
      <c r="D125" s="363"/>
      <c r="E125" s="363"/>
      <c r="F125" s="363"/>
      <c r="G125" s="363"/>
      <c r="H125" s="363"/>
      <c r="I125" s="363"/>
      <c r="J125" s="85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s="19" customFormat="1" ht="15" customHeight="1">
      <c r="A126" s="330" t="s">
        <v>140</v>
      </c>
      <c r="B126" s="330"/>
      <c r="C126" s="330"/>
      <c r="D126" s="330"/>
      <c r="E126" s="330"/>
      <c r="F126" s="330"/>
      <c r="G126" s="330"/>
      <c r="H126" s="330"/>
      <c r="I126" s="330"/>
      <c r="J126" s="86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s="19" customFormat="1" ht="15" customHeight="1">
      <c r="A127" s="79">
        <v>6</v>
      </c>
      <c r="B127" s="352" t="s">
        <v>141</v>
      </c>
      <c r="C127" s="352"/>
      <c r="D127" s="352"/>
      <c r="E127" s="352"/>
      <c r="F127" s="352"/>
      <c r="G127" s="352"/>
      <c r="H127" s="79" t="s">
        <v>65</v>
      </c>
      <c r="I127" s="79" t="s">
        <v>43</v>
      </c>
      <c r="J127" s="87"/>
      <c r="K127" s="42"/>
      <c r="L127" s="88" t="s">
        <v>270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s="19" customFormat="1" ht="15" customHeight="1">
      <c r="A128" s="43" t="s">
        <v>7</v>
      </c>
      <c r="B128" s="343" t="s">
        <v>142</v>
      </c>
      <c r="C128" s="343"/>
      <c r="D128" s="343"/>
      <c r="E128" s="343"/>
      <c r="F128" s="343"/>
      <c r="G128" s="343"/>
      <c r="H128" s="62">
        <v>0.03</v>
      </c>
      <c r="I128" s="73">
        <f>H145*H128</f>
        <v>142.12836530874708</v>
      </c>
      <c r="J128" s="52"/>
      <c r="K128" s="42"/>
      <c r="L128" s="88" t="s">
        <v>271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1:256" s="19" customFormat="1" ht="15" customHeight="1">
      <c r="A129" s="43" t="s">
        <v>10</v>
      </c>
      <c r="B129" s="343" t="s">
        <v>143</v>
      </c>
      <c r="C129" s="343"/>
      <c r="D129" s="343"/>
      <c r="E129" s="343"/>
      <c r="F129" s="343"/>
      <c r="G129" s="343"/>
      <c r="H129" s="62">
        <v>6.7900000000000002E-2</v>
      </c>
      <c r="I129" s="73">
        <f>(I128+H145)*H129</f>
        <v>331.33438281992812</v>
      </c>
      <c r="J129" s="52"/>
      <c r="K129" s="42"/>
      <c r="L129" s="88" t="s">
        <v>272</v>
      </c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1:256" s="19" customFormat="1" ht="15" customHeight="1">
      <c r="A130" s="43" t="s">
        <v>14</v>
      </c>
      <c r="B130" s="343" t="s">
        <v>144</v>
      </c>
      <c r="C130" s="343"/>
      <c r="D130" s="343"/>
      <c r="E130" s="343"/>
      <c r="F130" s="343"/>
      <c r="G130" s="343"/>
      <c r="H130" s="62">
        <f>SUM(H131:H134)</f>
        <v>0.14250000000000002</v>
      </c>
      <c r="I130" s="73">
        <f>SUM(I131:I134)</f>
        <v>865.98038113689176</v>
      </c>
      <c r="J130" s="52"/>
      <c r="K130" s="42"/>
      <c r="L130" s="88" t="s">
        <v>273</v>
      </c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1:256" ht="15" customHeight="1">
      <c r="A131" s="359" t="s">
        <v>145</v>
      </c>
      <c r="B131" s="359"/>
      <c r="C131" s="360" t="s">
        <v>146</v>
      </c>
      <c r="D131" s="44" t="s">
        <v>147</v>
      </c>
      <c r="E131" s="45"/>
      <c r="F131" s="45"/>
      <c r="G131" s="47"/>
      <c r="H131" s="62">
        <v>1.6500000000000001E-2</v>
      </c>
      <c r="I131" s="73">
        <f>((H145+I128+I129)/(1-(H130)))*H131</f>
        <v>100.27141255269274</v>
      </c>
      <c r="J131" s="52"/>
      <c r="K131" s="42"/>
      <c r="L131" s="89" t="s">
        <v>274</v>
      </c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256" ht="15" customHeight="1">
      <c r="A132" s="359"/>
      <c r="B132" s="359"/>
      <c r="C132" s="360"/>
      <c r="D132" s="44" t="s">
        <v>148</v>
      </c>
      <c r="E132" s="45"/>
      <c r="F132" s="45"/>
      <c r="G132" s="47"/>
      <c r="H132" s="137">
        <v>7.5999999999999998E-2</v>
      </c>
      <c r="I132" s="73">
        <f>((H145+I128+I129)/(1-(H130)))*H132</f>
        <v>461.85620327300899</v>
      </c>
      <c r="J132" s="52"/>
      <c r="K132" s="42"/>
      <c r="L132" s="89" t="s">
        <v>275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256" ht="15" customHeight="1">
      <c r="A133" s="365" t="s">
        <v>149</v>
      </c>
      <c r="B133" s="365"/>
      <c r="C133" s="90" t="s">
        <v>233</v>
      </c>
      <c r="D133" s="44" t="s">
        <v>150</v>
      </c>
      <c r="E133" s="45"/>
      <c r="F133" s="45"/>
      <c r="G133" s="47"/>
      <c r="H133" s="62">
        <v>0.05</v>
      </c>
      <c r="I133" s="73">
        <f>((H145+I128+I129)/(1-(H130)))*H133</f>
        <v>303.85276531119013</v>
      </c>
      <c r="J133" s="52"/>
      <c r="K133" s="42"/>
      <c r="L133" s="89" t="s">
        <v>276</v>
      </c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1:256" customFormat="1" ht="15" customHeight="1">
      <c r="A134" s="368" t="s">
        <v>232</v>
      </c>
      <c r="B134" s="369"/>
      <c r="C134" s="90" t="s">
        <v>234</v>
      </c>
      <c r="D134" s="44"/>
      <c r="E134" s="45"/>
      <c r="F134" s="45"/>
      <c r="G134" s="47"/>
      <c r="H134" s="62">
        <v>0</v>
      </c>
      <c r="I134" s="73">
        <f>((H145+I128+I129)/(1-(H130)))*H134</f>
        <v>0</v>
      </c>
      <c r="J134" s="52"/>
      <c r="K134" s="42"/>
      <c r="L134" s="89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 ht="15" customHeight="1">
      <c r="A135" s="366" t="s">
        <v>85</v>
      </c>
      <c r="B135" s="367"/>
      <c r="C135" s="367"/>
      <c r="D135" s="367"/>
      <c r="E135" s="367"/>
      <c r="F135" s="367"/>
      <c r="G135" s="361"/>
      <c r="H135" s="91"/>
      <c r="I135" s="92">
        <f>SUM(I128:I130)</f>
        <v>1339.443129265567</v>
      </c>
      <c r="J135" s="93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1:256" ht="15" customHeight="1">
      <c r="A136" s="370"/>
      <c r="B136" s="370"/>
      <c r="C136" s="370"/>
      <c r="D136" s="370"/>
      <c r="E136" s="370"/>
      <c r="F136" s="370"/>
      <c r="G136" s="370"/>
      <c r="H136" s="370"/>
      <c r="I136" s="370"/>
      <c r="J136" s="94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1:256" ht="15" customHeight="1">
      <c r="A137" s="371" t="s">
        <v>151</v>
      </c>
      <c r="B137" s="371"/>
      <c r="C137" s="371"/>
      <c r="D137" s="371"/>
      <c r="E137" s="371"/>
      <c r="F137" s="371"/>
      <c r="G137" s="371"/>
      <c r="H137" s="371"/>
      <c r="I137" s="371"/>
      <c r="J137" s="95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1:256" ht="15" customHeight="1">
      <c r="A138" s="372"/>
      <c r="B138" s="372"/>
      <c r="C138" s="372"/>
      <c r="D138" s="372"/>
      <c r="E138" s="372"/>
      <c r="F138" s="372"/>
      <c r="G138" s="372"/>
      <c r="H138" s="372"/>
      <c r="I138" s="372"/>
      <c r="J138" s="96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1:256" ht="15" customHeight="1">
      <c r="A139" s="352" t="s">
        <v>347</v>
      </c>
      <c r="B139" s="352"/>
      <c r="C139" s="352"/>
      <c r="D139" s="352"/>
      <c r="E139" s="352"/>
      <c r="F139" s="352"/>
      <c r="G139" s="352"/>
      <c r="H139" s="361" t="s">
        <v>43</v>
      </c>
      <c r="I139" s="361"/>
      <c r="J139" s="97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1:256" ht="15" customHeight="1">
      <c r="A140" s="43" t="s">
        <v>7</v>
      </c>
      <c r="B140" s="343" t="s">
        <v>153</v>
      </c>
      <c r="C140" s="343"/>
      <c r="D140" s="343"/>
      <c r="E140" s="343"/>
      <c r="F140" s="343"/>
      <c r="G140" s="343"/>
      <c r="H140" s="325">
        <f>H40</f>
        <v>2175.8000000000002</v>
      </c>
      <c r="I140" s="325"/>
      <c r="J140" s="52"/>
      <c r="K140" s="42"/>
      <c r="L140" s="88" t="s">
        <v>277</v>
      </c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1:256" ht="15" customHeight="1">
      <c r="A141" s="43" t="s">
        <v>10</v>
      </c>
      <c r="B141" s="343" t="s">
        <v>154</v>
      </c>
      <c r="C141" s="343"/>
      <c r="D141" s="343"/>
      <c r="E141" s="343"/>
      <c r="F141" s="343"/>
      <c r="G141" s="343"/>
      <c r="H141" s="325">
        <f>H79</f>
        <v>1839.8225666666665</v>
      </c>
      <c r="I141" s="325"/>
      <c r="J141" s="52"/>
      <c r="K141" s="42"/>
      <c r="L141" s="88" t="s">
        <v>278</v>
      </c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256" ht="15" customHeight="1">
      <c r="A142" s="43" t="s">
        <v>14</v>
      </c>
      <c r="B142" s="343" t="s">
        <v>155</v>
      </c>
      <c r="C142" s="343"/>
      <c r="D142" s="343"/>
      <c r="E142" s="343"/>
      <c r="F142" s="343"/>
      <c r="G142" s="343"/>
      <c r="H142" s="325">
        <f>H91</f>
        <v>165.45864384567901</v>
      </c>
      <c r="I142" s="325"/>
      <c r="J142" s="52"/>
      <c r="K142" s="42"/>
      <c r="L142" s="88" t="s">
        <v>279</v>
      </c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256" ht="15" customHeight="1">
      <c r="A143" s="43" t="s">
        <v>17</v>
      </c>
      <c r="B143" s="343" t="s">
        <v>156</v>
      </c>
      <c r="C143" s="343"/>
      <c r="D143" s="343"/>
      <c r="E143" s="343"/>
      <c r="F143" s="343"/>
      <c r="G143" s="343"/>
      <c r="H143" s="325">
        <f>H116</f>
        <v>397.97346644588998</v>
      </c>
      <c r="I143" s="325"/>
      <c r="J143" s="52"/>
      <c r="K143" s="42"/>
      <c r="L143" s="88" t="s">
        <v>280</v>
      </c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256" ht="15" customHeight="1">
      <c r="A144" s="43" t="s">
        <v>53</v>
      </c>
      <c r="B144" s="343" t="s">
        <v>157</v>
      </c>
      <c r="C144" s="343"/>
      <c r="D144" s="343"/>
      <c r="E144" s="343"/>
      <c r="F144" s="343"/>
      <c r="G144" s="343"/>
      <c r="H144" s="325">
        <f>H124</f>
        <v>158.5575</v>
      </c>
      <c r="I144" s="325"/>
      <c r="J144" s="52"/>
      <c r="K144" s="42"/>
      <c r="L144" s="88" t="s">
        <v>281</v>
      </c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spans="1:48" ht="15" customHeight="1">
      <c r="A145" s="356" t="s">
        <v>158</v>
      </c>
      <c r="B145" s="356"/>
      <c r="C145" s="356"/>
      <c r="D145" s="356"/>
      <c r="E145" s="356"/>
      <c r="F145" s="356"/>
      <c r="G145" s="356"/>
      <c r="H145" s="362">
        <f>SUM(H140:I144)</f>
        <v>4737.612176958236</v>
      </c>
      <c r="I145" s="362"/>
      <c r="J145" s="93"/>
      <c r="K145" s="42"/>
      <c r="L145" s="88" t="s">
        <v>103</v>
      </c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</row>
    <row r="146" spans="1:48" ht="15" customHeight="1">
      <c r="A146" s="43" t="s">
        <v>55</v>
      </c>
      <c r="B146" s="343" t="s">
        <v>159</v>
      </c>
      <c r="C146" s="343"/>
      <c r="D146" s="343"/>
      <c r="E146" s="343"/>
      <c r="F146" s="343"/>
      <c r="G146" s="343"/>
      <c r="H146" s="325">
        <f>I135</f>
        <v>1339.443129265567</v>
      </c>
      <c r="I146" s="325"/>
      <c r="J146" s="52"/>
      <c r="K146" s="42"/>
      <c r="L146" s="88" t="s">
        <v>282</v>
      </c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</row>
    <row r="147" spans="1:48" ht="15" customHeight="1">
      <c r="A147" s="356" t="s">
        <v>160</v>
      </c>
      <c r="B147" s="356"/>
      <c r="C147" s="356"/>
      <c r="D147" s="356"/>
      <c r="E147" s="356"/>
      <c r="F147" s="356"/>
      <c r="G147" s="356"/>
      <c r="H147" s="362">
        <f>H145+H146</f>
        <v>6077.0553062238032</v>
      </c>
      <c r="I147" s="362"/>
      <c r="J147" s="93"/>
      <c r="K147" s="42"/>
      <c r="L147" s="88" t="s">
        <v>161</v>
      </c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1:48" ht="15" customHeight="1">
      <c r="A148" s="370"/>
      <c r="B148" s="370"/>
      <c r="C148" s="370"/>
      <c r="D148" s="370"/>
      <c r="E148" s="370"/>
      <c r="F148" s="370"/>
      <c r="G148" s="370"/>
      <c r="H148" s="370"/>
      <c r="I148" s="370"/>
      <c r="J148" s="94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ht="15" customHeight="1">
      <c r="A149" s="371" t="s">
        <v>162</v>
      </c>
      <c r="B149" s="371"/>
      <c r="C149" s="371"/>
      <c r="D149" s="371"/>
      <c r="E149" s="371"/>
      <c r="F149" s="371"/>
      <c r="G149" s="371"/>
      <c r="H149" s="371"/>
      <c r="I149" s="371"/>
      <c r="J149" s="98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ht="15" customHeight="1">
      <c r="A150" s="99"/>
      <c r="B150" s="100"/>
      <c r="C150" s="100"/>
      <c r="D150" s="100"/>
      <c r="E150" s="100"/>
      <c r="F150" s="100"/>
      <c r="G150" s="100"/>
      <c r="H150" s="100"/>
      <c r="I150" s="100"/>
      <c r="J150" s="96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ht="56.25" customHeight="1">
      <c r="A151" s="377" t="s">
        <v>163</v>
      </c>
      <c r="B151" s="377"/>
      <c r="C151" s="101" t="s">
        <v>164</v>
      </c>
      <c r="D151" s="101" t="s">
        <v>165</v>
      </c>
      <c r="E151" s="378" t="s">
        <v>166</v>
      </c>
      <c r="F151" s="378"/>
      <c r="G151" s="101" t="s">
        <v>167</v>
      </c>
      <c r="H151" s="378" t="s">
        <v>168</v>
      </c>
      <c r="I151" s="378"/>
      <c r="J151" s="94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1:48" ht="15" customHeight="1">
      <c r="A152" s="329" t="str">
        <f>H25</f>
        <v>Oficial de Manutenção Predial</v>
      </c>
      <c r="B152" s="329"/>
      <c r="C152" s="102">
        <f>ROUND(H147,2)</f>
        <v>6077.06</v>
      </c>
      <c r="D152" s="46">
        <v>1</v>
      </c>
      <c r="E152" s="382">
        <f>C152*D152</f>
        <v>6077.06</v>
      </c>
      <c r="F152" s="382"/>
      <c r="G152" s="103">
        <f>H18</f>
        <v>3</v>
      </c>
      <c r="H152" s="376">
        <f>E152*G152</f>
        <v>18231.18</v>
      </c>
      <c r="I152" s="376"/>
      <c r="J152" s="5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1:48" ht="15" customHeight="1">
      <c r="A153" s="374" t="s">
        <v>169</v>
      </c>
      <c r="B153" s="374"/>
      <c r="C153" s="374"/>
      <c r="D153" s="374"/>
      <c r="E153" s="374"/>
      <c r="F153" s="374"/>
      <c r="G153" s="374"/>
      <c r="H153" s="375">
        <f>H152</f>
        <v>18231.18</v>
      </c>
      <c r="I153" s="375"/>
      <c r="J153" s="104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1:48" ht="15" customHeight="1">
      <c r="A154" s="105"/>
      <c r="B154" s="106"/>
      <c r="C154" s="107"/>
      <c r="D154" s="108"/>
      <c r="E154" s="108"/>
      <c r="F154" s="108"/>
      <c r="G154" s="108"/>
      <c r="H154" s="108"/>
      <c r="I154" s="108"/>
      <c r="J154" s="104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5" spans="1:48" ht="15" customHeight="1">
      <c r="A155" s="371" t="s">
        <v>170</v>
      </c>
      <c r="B155" s="371"/>
      <c r="C155" s="371"/>
      <c r="D155" s="371"/>
      <c r="E155" s="371"/>
      <c r="F155" s="371"/>
      <c r="G155" s="371"/>
      <c r="H155" s="371"/>
      <c r="I155" s="371"/>
      <c r="J155" s="5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</row>
    <row r="156" spans="1:48" ht="15" customHeight="1">
      <c r="A156" s="109"/>
      <c r="B156" s="108"/>
      <c r="C156" s="108"/>
      <c r="D156" s="108"/>
      <c r="E156" s="108"/>
      <c r="F156" s="108"/>
      <c r="G156" s="108"/>
      <c r="H156" s="108"/>
      <c r="I156" s="108"/>
      <c r="J156" s="104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</row>
    <row r="157" spans="1:48" ht="15" customHeight="1">
      <c r="A157" s="384" t="s">
        <v>171</v>
      </c>
      <c r="B157" s="384"/>
      <c r="C157" s="384"/>
      <c r="D157" s="384"/>
      <c r="E157" s="384"/>
      <c r="F157" s="384"/>
      <c r="G157" s="384"/>
      <c r="H157" s="384"/>
      <c r="I157" s="384"/>
      <c r="J157" s="93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</row>
    <row r="158" spans="1:48" ht="15" customHeight="1">
      <c r="A158" s="385" t="s">
        <v>172</v>
      </c>
      <c r="B158" s="385"/>
      <c r="C158" s="385"/>
      <c r="D158" s="385"/>
      <c r="E158" s="385"/>
      <c r="F158" s="385"/>
      <c r="G158" s="385"/>
      <c r="H158" s="373" t="s">
        <v>173</v>
      </c>
      <c r="I158" s="373"/>
      <c r="J158" s="110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</row>
    <row r="159" spans="1:48" ht="15" customHeight="1">
      <c r="A159" s="381" t="s">
        <v>174</v>
      </c>
      <c r="B159" s="381"/>
      <c r="C159" s="381"/>
      <c r="D159" s="381"/>
      <c r="E159" s="381"/>
      <c r="F159" s="381"/>
      <c r="G159" s="381"/>
      <c r="H159" s="364">
        <f>H153</f>
        <v>18231.18</v>
      </c>
      <c r="I159" s="364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</row>
    <row r="160" spans="1:48" ht="15" customHeight="1">
      <c r="A160" s="381" t="s">
        <v>175</v>
      </c>
      <c r="B160" s="381"/>
      <c r="C160" s="381"/>
      <c r="D160" s="381"/>
      <c r="E160" s="381"/>
      <c r="F160" s="381"/>
      <c r="G160" s="381"/>
      <c r="H160" s="383">
        <f>G14</f>
        <v>12</v>
      </c>
      <c r="I160" s="383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</row>
    <row r="161" spans="1:48" ht="15" customHeight="1">
      <c r="A161" s="379" t="s">
        <v>176</v>
      </c>
      <c r="B161" s="379"/>
      <c r="C161" s="379"/>
      <c r="D161" s="379"/>
      <c r="E161" s="379"/>
      <c r="F161" s="379"/>
      <c r="G161" s="379"/>
      <c r="H161" s="380">
        <f>H159*H160</f>
        <v>218774.16</v>
      </c>
      <c r="I161" s="380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</row>
  </sheetData>
  <mergeCells count="227">
    <mergeCell ref="A161:G161"/>
    <mergeCell ref="H161:I161"/>
    <mergeCell ref="A159:G159"/>
    <mergeCell ref="A152:B152"/>
    <mergeCell ref="E152:F152"/>
    <mergeCell ref="A160:G160"/>
    <mergeCell ref="H160:I160"/>
    <mergeCell ref="A155:I155"/>
    <mergeCell ref="A157:I157"/>
    <mergeCell ref="A158:G158"/>
    <mergeCell ref="A151:B151"/>
    <mergeCell ref="E151:F151"/>
    <mergeCell ref="H143:I143"/>
    <mergeCell ref="B144:G144"/>
    <mergeCell ref="H144:I144"/>
    <mergeCell ref="H147:I147"/>
    <mergeCell ref="A148:I148"/>
    <mergeCell ref="A145:G145"/>
    <mergeCell ref="H145:I145"/>
    <mergeCell ref="H151:I151"/>
    <mergeCell ref="A136:I136"/>
    <mergeCell ref="A137:I137"/>
    <mergeCell ref="A138:I138"/>
    <mergeCell ref="H158:I158"/>
    <mergeCell ref="A153:G153"/>
    <mergeCell ref="H153:I153"/>
    <mergeCell ref="H146:I146"/>
    <mergeCell ref="A149:I149"/>
    <mergeCell ref="H152:I152"/>
    <mergeCell ref="A147:G147"/>
    <mergeCell ref="B142:G142"/>
    <mergeCell ref="H142:I142"/>
    <mergeCell ref="H141:I141"/>
    <mergeCell ref="B146:G146"/>
    <mergeCell ref="H159:I159"/>
    <mergeCell ref="A133:B133"/>
    <mergeCell ref="A135:G135"/>
    <mergeCell ref="A134:B134"/>
    <mergeCell ref="B143:G143"/>
    <mergeCell ref="B141:G141"/>
    <mergeCell ref="B119:G119"/>
    <mergeCell ref="H119:I119"/>
    <mergeCell ref="B122:G122"/>
    <mergeCell ref="B120:G120"/>
    <mergeCell ref="H120:I120"/>
    <mergeCell ref="H122:I122"/>
    <mergeCell ref="A139:G139"/>
    <mergeCell ref="H139:I139"/>
    <mergeCell ref="A117:I117"/>
    <mergeCell ref="A118:I118"/>
    <mergeCell ref="H123:I123"/>
    <mergeCell ref="B127:G127"/>
    <mergeCell ref="A124:G124"/>
    <mergeCell ref="H124:I124"/>
    <mergeCell ref="A125:I125"/>
    <mergeCell ref="A126:I126"/>
    <mergeCell ref="B130:G130"/>
    <mergeCell ref="B140:G140"/>
    <mergeCell ref="H140:I140"/>
    <mergeCell ref="B121:G121"/>
    <mergeCell ref="H121:I121"/>
    <mergeCell ref="B123:G123"/>
    <mergeCell ref="B128:G128"/>
    <mergeCell ref="B129:G129"/>
    <mergeCell ref="A131:B132"/>
    <mergeCell ref="C131:C132"/>
    <mergeCell ref="H116:I116"/>
    <mergeCell ref="B114:G114"/>
    <mergeCell ref="H114:I114"/>
    <mergeCell ref="A116:G116"/>
    <mergeCell ref="B115:G115"/>
    <mergeCell ref="H115:I115"/>
    <mergeCell ref="B108:G108"/>
    <mergeCell ref="B107:G107"/>
    <mergeCell ref="A112:I112"/>
    <mergeCell ref="B113:G113"/>
    <mergeCell ref="H113:I113"/>
    <mergeCell ref="A109:G109"/>
    <mergeCell ref="H109:I109"/>
    <mergeCell ref="A110:I110"/>
    <mergeCell ref="A111:I111"/>
    <mergeCell ref="A105:I105"/>
    <mergeCell ref="A92:I92"/>
    <mergeCell ref="B97:G97"/>
    <mergeCell ref="B99:G99"/>
    <mergeCell ref="A96:I96"/>
    <mergeCell ref="A95:I95"/>
    <mergeCell ref="B98:G98"/>
    <mergeCell ref="B90:G90"/>
    <mergeCell ref="A106:I106"/>
    <mergeCell ref="A93:H93"/>
    <mergeCell ref="A91:G91"/>
    <mergeCell ref="H91:I91"/>
    <mergeCell ref="B102:G102"/>
    <mergeCell ref="B103:G103"/>
    <mergeCell ref="A104:G104"/>
    <mergeCell ref="B100:G100"/>
    <mergeCell ref="B101:G101"/>
    <mergeCell ref="H79:I79"/>
    <mergeCell ref="H75:I75"/>
    <mergeCell ref="A83:I83"/>
    <mergeCell ref="B76:G76"/>
    <mergeCell ref="B77:G77"/>
    <mergeCell ref="B78:G78"/>
    <mergeCell ref="H78:I78"/>
    <mergeCell ref="H77:I77"/>
    <mergeCell ref="A81:H81"/>
    <mergeCell ref="B88:G88"/>
    <mergeCell ref="B89:G89"/>
    <mergeCell ref="B86:G86"/>
    <mergeCell ref="B84:G84"/>
    <mergeCell ref="B85:G85"/>
    <mergeCell ref="A80:I80"/>
    <mergeCell ref="B87:G87"/>
    <mergeCell ref="A73:I73"/>
    <mergeCell ref="A74:I74"/>
    <mergeCell ref="B75:G75"/>
    <mergeCell ref="AG64:AH64"/>
    <mergeCell ref="AA64:AB64"/>
    <mergeCell ref="AE64:AF64"/>
    <mergeCell ref="A66:A67"/>
    <mergeCell ref="H69:I69"/>
    <mergeCell ref="H66:I67"/>
    <mergeCell ref="A72:I72"/>
    <mergeCell ref="AI64:AL64"/>
    <mergeCell ref="AC64:AD64"/>
    <mergeCell ref="A79:G79"/>
    <mergeCell ref="H76:I76"/>
    <mergeCell ref="A71:G71"/>
    <mergeCell ref="H71:I71"/>
    <mergeCell ref="B69:G69"/>
    <mergeCell ref="B70:G70"/>
    <mergeCell ref="H70:I70"/>
    <mergeCell ref="H68:I68"/>
    <mergeCell ref="B45:G45"/>
    <mergeCell ref="L45:W45"/>
    <mergeCell ref="B47:G47"/>
    <mergeCell ref="B46:G46"/>
    <mergeCell ref="L46:W46"/>
    <mergeCell ref="L47:W47"/>
    <mergeCell ref="B68:G68"/>
    <mergeCell ref="B59:G59"/>
    <mergeCell ref="A62:I62"/>
    <mergeCell ref="B63:G63"/>
    <mergeCell ref="H63:I63"/>
    <mergeCell ref="H64:I64"/>
    <mergeCell ref="H65:I65"/>
    <mergeCell ref="B66:C67"/>
    <mergeCell ref="A64:A65"/>
    <mergeCell ref="B52:G52"/>
    <mergeCell ref="B58:G58"/>
    <mergeCell ref="A61:I61"/>
    <mergeCell ref="B64:B65"/>
    <mergeCell ref="B51:G51"/>
    <mergeCell ref="B55:G55"/>
    <mergeCell ref="A48:G48"/>
    <mergeCell ref="H48:I48"/>
    <mergeCell ref="A49:I49"/>
    <mergeCell ref="A60:G60"/>
    <mergeCell ref="A50:I50"/>
    <mergeCell ref="B53:G53"/>
    <mergeCell ref="B56:G56"/>
    <mergeCell ref="B57:G57"/>
    <mergeCell ref="B44:G44"/>
    <mergeCell ref="H27:I27"/>
    <mergeCell ref="B29:G29"/>
    <mergeCell ref="B28:G28"/>
    <mergeCell ref="H28:I28"/>
    <mergeCell ref="H29:I29"/>
    <mergeCell ref="H35:I35"/>
    <mergeCell ref="H34:I34"/>
    <mergeCell ref="L37:M37"/>
    <mergeCell ref="L33:W33"/>
    <mergeCell ref="L34:W34"/>
    <mergeCell ref="L36:M36"/>
    <mergeCell ref="L39:M39"/>
    <mergeCell ref="A43:I43"/>
    <mergeCell ref="L38:M38"/>
    <mergeCell ref="B39:G39"/>
    <mergeCell ref="H39:I39"/>
    <mergeCell ref="A41:I41"/>
    <mergeCell ref="A40:G40"/>
    <mergeCell ref="H40:I40"/>
    <mergeCell ref="A30:I30"/>
    <mergeCell ref="H26:I26"/>
    <mergeCell ref="B32:G32"/>
    <mergeCell ref="H32:I32"/>
    <mergeCell ref="A42:I42"/>
    <mergeCell ref="B38:G38"/>
    <mergeCell ref="H38:I38"/>
    <mergeCell ref="B37:G37"/>
    <mergeCell ref="H37:I37"/>
    <mergeCell ref="B36:G36"/>
    <mergeCell ref="A9:I9"/>
    <mergeCell ref="A10:I10"/>
    <mergeCell ref="B27:G27"/>
    <mergeCell ref="H19:I19"/>
    <mergeCell ref="G11:I11"/>
    <mergeCell ref="B12:F12"/>
    <mergeCell ref="G12:I12"/>
    <mergeCell ref="H36:I36"/>
    <mergeCell ref="B17:G17"/>
    <mergeCell ref="A21:I21"/>
    <mergeCell ref="H18:I18"/>
    <mergeCell ref="A22:I22"/>
    <mergeCell ref="B33:G33"/>
    <mergeCell ref="H33:I33"/>
    <mergeCell ref="B26:G26"/>
    <mergeCell ref="B25:G25"/>
    <mergeCell ref="A31:I31"/>
    <mergeCell ref="A23:I23"/>
    <mergeCell ref="A24:I24"/>
    <mergeCell ref="A3:I3"/>
    <mergeCell ref="A4:I4"/>
    <mergeCell ref="C6:D6"/>
    <mergeCell ref="A8:I8"/>
    <mergeCell ref="H17:I17"/>
    <mergeCell ref="H25:I25"/>
    <mergeCell ref="A20:I20"/>
    <mergeCell ref="B19:G19"/>
    <mergeCell ref="B18:G18"/>
    <mergeCell ref="B13:F13"/>
    <mergeCell ref="B11:F11"/>
    <mergeCell ref="G13:I13"/>
    <mergeCell ref="G14:I14"/>
    <mergeCell ref="A15:I15"/>
    <mergeCell ref="A16:I16"/>
  </mergeCells>
  <phoneticPr fontId="0" type="noConversion"/>
  <pageMargins left="0.51180555555555496" right="0.51180555555555496" top="0.78749999999999998" bottom="0.78749999999999998" header="0.51180555555555496" footer="0.51180555555555496"/>
  <pageSetup paperSize="9" firstPageNumber="0" orientation="portrait" r:id="rId1"/>
  <ignoredErrors>
    <ignoredError sqref="H159:H161 G152:H15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61"/>
  </sheetPr>
  <dimension ref="A1:IV161"/>
  <sheetViews>
    <sheetView topLeftCell="A10" workbookViewId="0">
      <selection activeCell="H27" sqref="H27:I27"/>
    </sheetView>
  </sheetViews>
  <sheetFormatPr defaultRowHeight="12.75"/>
  <cols>
    <col min="1" max="1" width="3.140625" style="1" customWidth="1"/>
    <col min="2" max="2" width="14.5703125" style="2" customWidth="1"/>
    <col min="3" max="3" width="17.85546875" style="2" customWidth="1"/>
    <col min="4" max="4" width="9.42578125" style="2" customWidth="1"/>
    <col min="5" max="5" width="9" style="2" customWidth="1"/>
    <col min="6" max="6" width="6.5703125" style="2" customWidth="1"/>
    <col min="7" max="7" width="11.7109375" style="2" customWidth="1"/>
    <col min="8" max="8" width="8.85546875" style="2" customWidth="1"/>
    <col min="9" max="9" width="15.140625" style="2" customWidth="1"/>
    <col min="10" max="10" width="10.140625" style="2" hidden="1" customWidth="1"/>
    <col min="11" max="11" width="5" style="3" customWidth="1"/>
    <col min="12" max="12" width="14.42578125" style="3" customWidth="1"/>
    <col min="13" max="27" width="9.140625" style="3"/>
    <col min="28" max="28" width="9.7109375" style="3" customWidth="1"/>
    <col min="29" max="48" width="9.140625" style="3"/>
    <col min="49" max="16384" width="9.140625" style="2"/>
  </cols>
  <sheetData>
    <row r="1" spans="1:256" customFormat="1" ht="1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customFormat="1" ht="15.75" thickBot="1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32.25" customHeight="1" thickBot="1">
      <c r="A3" s="315" t="s">
        <v>348</v>
      </c>
      <c r="B3" s="316"/>
      <c r="C3" s="316"/>
      <c r="D3" s="316"/>
      <c r="E3" s="316"/>
      <c r="F3" s="316"/>
      <c r="G3" s="316"/>
      <c r="H3" s="316"/>
      <c r="I3" s="317"/>
      <c r="J3" s="21"/>
      <c r="K3" s="22"/>
      <c r="L3" s="133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56" ht="15" customHeight="1">
      <c r="A4" s="318"/>
      <c r="B4" s="319"/>
      <c r="C4" s="319"/>
      <c r="D4" s="319"/>
      <c r="E4" s="319"/>
      <c r="F4" s="319"/>
      <c r="G4" s="319"/>
      <c r="H4" s="319"/>
      <c r="I4" s="320"/>
      <c r="J4" s="20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56" ht="15" customHeight="1">
      <c r="A5" s="111"/>
      <c r="B5" s="112" t="s">
        <v>455</v>
      </c>
      <c r="C5" s="106"/>
      <c r="D5" s="106"/>
      <c r="E5" s="106"/>
      <c r="F5" s="106"/>
      <c r="G5" s="106"/>
      <c r="H5" s="106"/>
      <c r="I5" s="113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6" ht="15" customHeight="1">
      <c r="A6" s="111"/>
      <c r="B6" s="112" t="s">
        <v>0</v>
      </c>
      <c r="C6" s="321"/>
      <c r="D6" s="321"/>
      <c r="E6" s="106" t="s">
        <v>1</v>
      </c>
      <c r="F6" s="106"/>
      <c r="G6" s="106"/>
      <c r="H6" s="106"/>
      <c r="I6" s="113"/>
      <c r="J6" s="23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56" ht="15" customHeight="1">
      <c r="A7" s="111"/>
      <c r="B7" s="112" t="s">
        <v>2</v>
      </c>
      <c r="C7" s="106" t="s">
        <v>3</v>
      </c>
      <c r="D7" s="106" t="s">
        <v>4</v>
      </c>
      <c r="E7" s="106" t="s">
        <v>342</v>
      </c>
      <c r="F7" s="106"/>
      <c r="G7" s="106"/>
      <c r="H7" s="106"/>
      <c r="I7" s="113"/>
      <c r="J7" s="23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56" ht="15" customHeight="1" thickBot="1">
      <c r="A8" s="322"/>
      <c r="B8" s="323"/>
      <c r="C8" s="323"/>
      <c r="D8" s="323"/>
      <c r="E8" s="323"/>
      <c r="F8" s="323"/>
      <c r="G8" s="323"/>
      <c r="H8" s="323"/>
      <c r="I8" s="324"/>
      <c r="J8" s="23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56" ht="15" customHeight="1">
      <c r="A9" s="312" t="s">
        <v>5</v>
      </c>
      <c r="B9" s="312"/>
      <c r="C9" s="312"/>
      <c r="D9" s="312"/>
      <c r="E9" s="312"/>
      <c r="F9" s="312"/>
      <c r="G9" s="312"/>
      <c r="H9" s="312"/>
      <c r="I9" s="312"/>
      <c r="J9" s="23"/>
      <c r="K9" s="22"/>
      <c r="L9" s="24" t="s">
        <v>6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56" ht="15" customHeight="1">
      <c r="A10" s="307"/>
      <c r="B10" s="307"/>
      <c r="C10" s="307"/>
      <c r="D10" s="307"/>
      <c r="E10" s="307"/>
      <c r="F10" s="307"/>
      <c r="G10" s="307"/>
      <c r="H10" s="307"/>
      <c r="I10" s="307"/>
      <c r="J10" s="20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56" ht="15" customHeight="1">
      <c r="A11" s="25" t="s">
        <v>7</v>
      </c>
      <c r="B11" s="310" t="s">
        <v>8</v>
      </c>
      <c r="C11" s="310"/>
      <c r="D11" s="310"/>
      <c r="E11" s="310"/>
      <c r="F11" s="310"/>
      <c r="G11" s="328"/>
      <c r="H11" s="328"/>
      <c r="I11" s="328"/>
      <c r="J11" s="26"/>
      <c r="K11" s="22"/>
      <c r="L11" s="22" t="s">
        <v>9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56" ht="15" customHeight="1">
      <c r="A12" s="25" t="s">
        <v>10</v>
      </c>
      <c r="B12" s="310" t="s">
        <v>11</v>
      </c>
      <c r="C12" s="310"/>
      <c r="D12" s="310"/>
      <c r="E12" s="310"/>
      <c r="F12" s="310"/>
      <c r="G12" s="329" t="s">
        <v>12</v>
      </c>
      <c r="H12" s="329"/>
      <c r="I12" s="329"/>
      <c r="J12" s="26"/>
      <c r="K12" s="22"/>
      <c r="L12" s="22" t="s">
        <v>13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56" ht="15" customHeight="1">
      <c r="A13" s="27" t="s">
        <v>14</v>
      </c>
      <c r="B13" s="308" t="s">
        <v>15</v>
      </c>
      <c r="C13" s="308"/>
      <c r="D13" s="308"/>
      <c r="E13" s="308"/>
      <c r="F13" s="308"/>
      <c r="G13" s="311" t="s">
        <v>343</v>
      </c>
      <c r="H13" s="311"/>
      <c r="I13" s="311"/>
      <c r="J13" s="28"/>
      <c r="K13" s="22"/>
      <c r="L13" s="22" t="s">
        <v>16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56" ht="15" customHeight="1">
      <c r="A14" s="25" t="s">
        <v>17</v>
      </c>
      <c r="B14" s="29" t="s">
        <v>18</v>
      </c>
      <c r="C14" s="30"/>
      <c r="D14" s="30"/>
      <c r="E14" s="30"/>
      <c r="F14" s="30"/>
      <c r="G14" s="311">
        <v>12</v>
      </c>
      <c r="H14" s="311"/>
      <c r="I14" s="311"/>
      <c r="J14" s="28"/>
      <c r="K14" s="22"/>
      <c r="L14" s="22" t="s">
        <v>19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56" ht="15" customHeight="1">
      <c r="A15" s="307"/>
      <c r="B15" s="307"/>
      <c r="C15" s="307"/>
      <c r="D15" s="307"/>
      <c r="E15" s="307"/>
      <c r="F15" s="307"/>
      <c r="G15" s="307"/>
      <c r="H15" s="307"/>
      <c r="I15" s="307"/>
      <c r="J15" s="28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56" ht="15" customHeight="1">
      <c r="A16" s="312" t="s">
        <v>20</v>
      </c>
      <c r="B16" s="312"/>
      <c r="C16" s="312"/>
      <c r="D16" s="312"/>
      <c r="E16" s="312"/>
      <c r="F16" s="312"/>
      <c r="G16" s="312"/>
      <c r="H16" s="312"/>
      <c r="I16" s="312"/>
      <c r="J16" s="28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</row>
    <row r="17" spans="1:23" ht="15" customHeight="1">
      <c r="A17" s="25">
        <v>1</v>
      </c>
      <c r="B17" s="310" t="s">
        <v>21</v>
      </c>
      <c r="C17" s="310"/>
      <c r="D17" s="310"/>
      <c r="E17" s="310"/>
      <c r="F17" s="310"/>
      <c r="G17" s="310"/>
      <c r="H17" s="311" t="s">
        <v>22</v>
      </c>
      <c r="I17" s="311"/>
      <c r="J17" s="28"/>
      <c r="K17" s="22"/>
      <c r="L17" s="22" t="s">
        <v>23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</row>
    <row r="18" spans="1:23" ht="15" customHeight="1">
      <c r="A18" s="25">
        <v>2</v>
      </c>
      <c r="B18" s="310" t="s">
        <v>24</v>
      </c>
      <c r="C18" s="310"/>
      <c r="D18" s="310"/>
      <c r="E18" s="310"/>
      <c r="F18" s="310"/>
      <c r="G18" s="310"/>
      <c r="H18" s="311">
        <v>1</v>
      </c>
      <c r="I18" s="311"/>
      <c r="J18" s="28"/>
      <c r="K18" s="22"/>
      <c r="L18" s="22" t="s">
        <v>25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1:23" ht="15" customHeight="1">
      <c r="A19" s="25">
        <v>3</v>
      </c>
      <c r="B19" s="308" t="s">
        <v>26</v>
      </c>
      <c r="C19" s="309"/>
      <c r="D19" s="309"/>
      <c r="E19" s="309"/>
      <c r="F19" s="309"/>
      <c r="G19" s="309"/>
      <c r="H19" s="311" t="s">
        <v>458</v>
      </c>
      <c r="I19" s="311"/>
      <c r="J19" s="28"/>
      <c r="K19" s="22"/>
      <c r="L19" s="22" t="s">
        <v>27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15" customHeight="1">
      <c r="A20" s="307"/>
      <c r="B20" s="307"/>
      <c r="C20" s="307"/>
      <c r="D20" s="307"/>
      <c r="E20" s="307"/>
      <c r="F20" s="307"/>
      <c r="G20" s="307"/>
      <c r="H20" s="307"/>
      <c r="I20" s="307"/>
      <c r="J20" s="28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</row>
    <row r="21" spans="1:23" ht="15" customHeight="1">
      <c r="A21" s="312" t="s">
        <v>28</v>
      </c>
      <c r="B21" s="312"/>
      <c r="C21" s="312"/>
      <c r="D21" s="312"/>
      <c r="E21" s="312"/>
      <c r="F21" s="312"/>
      <c r="G21" s="312"/>
      <c r="H21" s="312"/>
      <c r="I21" s="312"/>
      <c r="J21" s="3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ht="15" customHeight="1">
      <c r="A22" s="307"/>
      <c r="B22" s="307"/>
      <c r="C22" s="307"/>
      <c r="D22" s="307"/>
      <c r="E22" s="307"/>
      <c r="F22" s="307"/>
      <c r="G22" s="307"/>
      <c r="H22" s="307"/>
      <c r="I22" s="307"/>
      <c r="J22" s="20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3" ht="15" customHeight="1">
      <c r="A23" s="313" t="s">
        <v>29</v>
      </c>
      <c r="B23" s="313"/>
      <c r="C23" s="313"/>
      <c r="D23" s="313"/>
      <c r="E23" s="313"/>
      <c r="F23" s="313"/>
      <c r="G23" s="313"/>
      <c r="H23" s="313"/>
      <c r="I23" s="313"/>
      <c r="J23" s="3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ht="15" customHeight="1">
      <c r="A24" s="314" t="s">
        <v>30</v>
      </c>
      <c r="B24" s="314"/>
      <c r="C24" s="314"/>
      <c r="D24" s="314"/>
      <c r="E24" s="314"/>
      <c r="F24" s="314"/>
      <c r="G24" s="314"/>
      <c r="H24" s="314"/>
      <c r="I24" s="314"/>
      <c r="J24" s="33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 ht="15" customHeight="1">
      <c r="A25" s="34">
        <v>1</v>
      </c>
      <c r="B25" s="326" t="s">
        <v>31</v>
      </c>
      <c r="C25" s="326"/>
      <c r="D25" s="326"/>
      <c r="E25" s="326"/>
      <c r="F25" s="326"/>
      <c r="G25" s="326"/>
      <c r="H25" s="306" t="s">
        <v>456</v>
      </c>
      <c r="I25" s="306"/>
      <c r="J25" s="33"/>
      <c r="K25" s="22"/>
      <c r="L25" s="22" t="s">
        <v>32</v>
      </c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ht="15" customHeight="1">
      <c r="A26" s="34">
        <v>2</v>
      </c>
      <c r="B26" s="326" t="s">
        <v>33</v>
      </c>
      <c r="C26" s="326"/>
      <c r="D26" s="326"/>
      <c r="E26" s="326"/>
      <c r="F26" s="326"/>
      <c r="G26" s="326"/>
      <c r="H26" s="306" t="s">
        <v>459</v>
      </c>
      <c r="I26" s="306"/>
      <c r="J26" s="33"/>
      <c r="K26" s="22"/>
      <c r="L26" s="22" t="s">
        <v>34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</row>
    <row r="27" spans="1:23" ht="15" customHeight="1">
      <c r="A27" s="34">
        <v>3</v>
      </c>
      <c r="B27" s="326" t="s">
        <v>35</v>
      </c>
      <c r="C27" s="326"/>
      <c r="D27" s="326"/>
      <c r="E27" s="326"/>
      <c r="F27" s="326"/>
      <c r="G27" s="326"/>
      <c r="H27" s="387">
        <v>2175.8000000000002</v>
      </c>
      <c r="I27" s="387"/>
      <c r="J27" s="35"/>
      <c r="K27" s="22"/>
      <c r="L27" s="22" t="s">
        <v>36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 ht="15" customHeight="1">
      <c r="A28" s="34">
        <v>4</v>
      </c>
      <c r="B28" s="326" t="s">
        <v>37</v>
      </c>
      <c r="C28" s="326"/>
      <c r="D28" s="326"/>
      <c r="E28" s="326"/>
      <c r="F28" s="326"/>
      <c r="G28" s="326"/>
      <c r="H28" s="306" t="s">
        <v>456</v>
      </c>
      <c r="I28" s="306"/>
      <c r="J28" s="36"/>
      <c r="K28" s="22"/>
      <c r="L28" s="22" t="s">
        <v>38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5" customHeight="1">
      <c r="A29" s="34">
        <v>5</v>
      </c>
      <c r="B29" s="326" t="s">
        <v>39</v>
      </c>
      <c r="C29" s="326"/>
      <c r="D29" s="326"/>
      <c r="E29" s="326"/>
      <c r="F29" s="326"/>
      <c r="G29" s="326"/>
      <c r="H29" s="339">
        <v>44197</v>
      </c>
      <c r="I29" s="339"/>
      <c r="J29" s="36"/>
      <c r="K29" s="22"/>
      <c r="L29" s="22" t="s">
        <v>40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 ht="15" customHeight="1">
      <c r="A30" s="331"/>
      <c r="B30" s="331"/>
      <c r="C30" s="331"/>
      <c r="D30" s="331"/>
      <c r="E30" s="331"/>
      <c r="F30" s="331"/>
      <c r="G30" s="331"/>
      <c r="H30" s="331"/>
      <c r="I30" s="331"/>
      <c r="J30" s="28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3" ht="15" customHeight="1">
      <c r="A31" s="330" t="s">
        <v>41</v>
      </c>
      <c r="B31" s="330"/>
      <c r="C31" s="330"/>
      <c r="D31" s="330"/>
      <c r="E31" s="330"/>
      <c r="F31" s="330"/>
      <c r="G31" s="330"/>
      <c r="H31" s="330"/>
      <c r="I31" s="330"/>
      <c r="J31" s="38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3" ht="15" customHeight="1">
      <c r="A32" s="39">
        <v>1</v>
      </c>
      <c r="B32" s="314" t="s">
        <v>42</v>
      </c>
      <c r="C32" s="314"/>
      <c r="D32" s="314"/>
      <c r="E32" s="314"/>
      <c r="F32" s="314"/>
      <c r="G32" s="314"/>
      <c r="H32" s="332" t="s">
        <v>43</v>
      </c>
      <c r="I32" s="332"/>
      <c r="J32" s="40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ht="15" customHeight="1">
      <c r="A33" s="34" t="s">
        <v>7</v>
      </c>
      <c r="B33" s="310" t="s">
        <v>44</v>
      </c>
      <c r="C33" s="310"/>
      <c r="D33" s="310"/>
      <c r="E33" s="310"/>
      <c r="F33" s="310"/>
      <c r="G33" s="310"/>
      <c r="H33" s="386">
        <f>H27</f>
        <v>2175.8000000000002</v>
      </c>
      <c r="I33" s="386"/>
      <c r="J33" s="41">
        <f>((H33/(H27/220)))</f>
        <v>220</v>
      </c>
      <c r="K33" s="42"/>
      <c r="L33" s="334" t="s">
        <v>45</v>
      </c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</row>
    <row r="34" spans="1:23" ht="15" customHeight="1">
      <c r="A34" s="43" t="s">
        <v>10</v>
      </c>
      <c r="B34" s="44" t="s">
        <v>46</v>
      </c>
      <c r="C34" s="45"/>
      <c r="D34" s="46" t="s">
        <v>47</v>
      </c>
      <c r="E34" s="46" t="s">
        <v>48</v>
      </c>
      <c r="F34" s="45"/>
      <c r="G34" s="47"/>
      <c r="H34" s="325">
        <f>IF(E34="N",0,H33*0.3)</f>
        <v>0</v>
      </c>
      <c r="I34" s="325"/>
      <c r="J34" s="48"/>
      <c r="K34" s="22"/>
      <c r="L34" s="334" t="s">
        <v>49</v>
      </c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</row>
    <row r="35" spans="1:23" ht="15" customHeight="1">
      <c r="A35" s="43" t="s">
        <v>14</v>
      </c>
      <c r="B35" s="44" t="s">
        <v>50</v>
      </c>
      <c r="C35" s="45"/>
      <c r="D35" s="46" t="s">
        <v>47</v>
      </c>
      <c r="E35" s="46" t="s">
        <v>48</v>
      </c>
      <c r="F35" s="49"/>
      <c r="G35" s="50"/>
      <c r="H35" s="340">
        <f>IF(E35="N",0,F35*G35)</f>
        <v>0</v>
      </c>
      <c r="I35" s="340"/>
      <c r="J35" s="48"/>
      <c r="K35" s="22"/>
      <c r="L35" s="51" t="s">
        <v>51</v>
      </c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ht="15" customHeight="1">
      <c r="A36" s="34" t="s">
        <v>17</v>
      </c>
      <c r="B36" s="327" t="s">
        <v>52</v>
      </c>
      <c r="C36" s="327"/>
      <c r="D36" s="327"/>
      <c r="E36" s="327"/>
      <c r="F36" s="327"/>
      <c r="G36" s="327"/>
      <c r="H36" s="325"/>
      <c r="I36" s="325"/>
      <c r="J36" s="52"/>
      <c r="K36" s="22"/>
      <c r="L36" s="334"/>
      <c r="M36" s="334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ht="15" customHeight="1">
      <c r="A37" s="34" t="s">
        <v>53</v>
      </c>
      <c r="B37" s="327" t="s">
        <v>54</v>
      </c>
      <c r="C37" s="327"/>
      <c r="D37" s="327"/>
      <c r="E37" s="327"/>
      <c r="F37" s="327"/>
      <c r="G37" s="327"/>
      <c r="H37" s="325"/>
      <c r="I37" s="325"/>
      <c r="J37" s="52"/>
      <c r="K37" s="22"/>
      <c r="L37" s="334"/>
      <c r="M37" s="334"/>
      <c r="N37" s="22"/>
      <c r="O37" s="22"/>
      <c r="P37" s="22"/>
      <c r="Q37" s="42"/>
      <c r="R37" s="22"/>
      <c r="S37" s="22"/>
      <c r="T37" s="22"/>
      <c r="U37" s="22"/>
      <c r="V37" s="22"/>
      <c r="W37" s="22"/>
    </row>
    <row r="38" spans="1:23" ht="15" customHeight="1">
      <c r="A38" s="25" t="s">
        <v>55</v>
      </c>
      <c r="B38" s="327" t="s">
        <v>56</v>
      </c>
      <c r="C38" s="327"/>
      <c r="D38" s="327"/>
      <c r="E38" s="327"/>
      <c r="F38" s="327"/>
      <c r="G38" s="327"/>
      <c r="H38" s="333"/>
      <c r="I38" s="333"/>
      <c r="J38" s="53"/>
      <c r="K38" s="22"/>
      <c r="L38" s="334"/>
      <c r="M38" s="334"/>
      <c r="N38" s="22"/>
      <c r="O38" s="22"/>
      <c r="P38" s="22"/>
      <c r="Q38" s="22"/>
      <c r="R38" s="22"/>
      <c r="S38" s="22"/>
      <c r="T38" s="22"/>
      <c r="U38" s="22"/>
      <c r="V38" s="22"/>
      <c r="W38" s="22"/>
    </row>
    <row r="39" spans="1:23" ht="15" customHeight="1">
      <c r="A39" s="34" t="s">
        <v>57</v>
      </c>
      <c r="B39" s="326" t="s">
        <v>58</v>
      </c>
      <c r="C39" s="326"/>
      <c r="D39" s="326"/>
      <c r="E39" s="326"/>
      <c r="F39" s="326"/>
      <c r="G39" s="326"/>
      <c r="H39" s="335"/>
      <c r="I39" s="335"/>
      <c r="J39" s="55"/>
      <c r="K39" s="42"/>
      <c r="L39" s="334"/>
      <c r="M39" s="334"/>
      <c r="N39" s="22"/>
      <c r="O39" s="22"/>
      <c r="P39" s="22"/>
      <c r="Q39" s="22"/>
      <c r="R39" s="22"/>
      <c r="S39" s="22"/>
      <c r="T39" s="22"/>
      <c r="U39" s="22"/>
      <c r="V39" s="22"/>
      <c r="W39" s="22"/>
    </row>
    <row r="40" spans="1:23" ht="15" customHeight="1">
      <c r="A40" s="336" t="s">
        <v>59</v>
      </c>
      <c r="B40" s="336"/>
      <c r="C40" s="336"/>
      <c r="D40" s="336"/>
      <c r="E40" s="336"/>
      <c r="F40" s="336"/>
      <c r="G40" s="336"/>
      <c r="H40" s="337">
        <f>SUM(H33:I39)</f>
        <v>2175.8000000000002</v>
      </c>
      <c r="I40" s="337"/>
      <c r="J40" s="56"/>
      <c r="K40" s="22"/>
      <c r="L40" s="22" t="s">
        <v>60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</row>
    <row r="41" spans="1:23" ht="15" customHeight="1">
      <c r="A41" s="331"/>
      <c r="B41" s="331"/>
      <c r="C41" s="331"/>
      <c r="D41" s="331"/>
      <c r="E41" s="331"/>
      <c r="F41" s="331"/>
      <c r="G41" s="331"/>
      <c r="H41" s="331"/>
      <c r="I41" s="331"/>
      <c r="J41" s="28"/>
      <c r="K41" s="57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42" spans="1:23" ht="15" customHeight="1">
      <c r="A42" s="330" t="s">
        <v>61</v>
      </c>
      <c r="B42" s="330"/>
      <c r="C42" s="330"/>
      <c r="D42" s="330"/>
      <c r="E42" s="330"/>
      <c r="F42" s="330"/>
      <c r="G42" s="330"/>
      <c r="H42" s="330"/>
      <c r="I42" s="330"/>
      <c r="J42" s="28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15" customHeight="1">
      <c r="A43" s="314" t="s">
        <v>62</v>
      </c>
      <c r="B43" s="314"/>
      <c r="C43" s="314"/>
      <c r="D43" s="314"/>
      <c r="E43" s="314"/>
      <c r="F43" s="314"/>
      <c r="G43" s="314"/>
      <c r="H43" s="314"/>
      <c r="I43" s="314"/>
      <c r="J43" s="28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3" ht="15" customHeight="1">
      <c r="A44" s="39" t="s">
        <v>63</v>
      </c>
      <c r="B44" s="314" t="s">
        <v>64</v>
      </c>
      <c r="C44" s="314"/>
      <c r="D44" s="314"/>
      <c r="E44" s="314"/>
      <c r="F44" s="314"/>
      <c r="G44" s="314"/>
      <c r="H44" s="39" t="s">
        <v>65</v>
      </c>
      <c r="I44" s="58" t="s">
        <v>43</v>
      </c>
      <c r="J44" s="28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1:23" ht="15" customHeight="1">
      <c r="A45" s="34" t="s">
        <v>7</v>
      </c>
      <c r="B45" s="326" t="s">
        <v>66</v>
      </c>
      <c r="C45" s="326"/>
      <c r="D45" s="326"/>
      <c r="E45" s="326"/>
      <c r="F45" s="326"/>
      <c r="G45" s="326"/>
      <c r="H45" s="59">
        <f>1/12</f>
        <v>8.3333333333333329E-2</v>
      </c>
      <c r="I45" s="60">
        <f>H45*H40</f>
        <v>181.31666666666666</v>
      </c>
      <c r="J45" s="28"/>
      <c r="K45" s="22"/>
      <c r="L45" s="334" t="s">
        <v>235</v>
      </c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</row>
    <row r="46" spans="1:23" ht="15" customHeight="1">
      <c r="A46" s="34" t="s">
        <v>10</v>
      </c>
      <c r="B46" s="326" t="s">
        <v>67</v>
      </c>
      <c r="C46" s="326"/>
      <c r="D46" s="326"/>
      <c r="E46" s="326"/>
      <c r="F46" s="326"/>
      <c r="G46" s="326"/>
      <c r="H46" s="61">
        <f>(1/3)/12</f>
        <v>2.7777777777777776E-2</v>
      </c>
      <c r="I46" s="60">
        <f>H46*H40</f>
        <v>60.43888888888889</v>
      </c>
      <c r="J46" s="28"/>
      <c r="K46" s="22"/>
      <c r="L46" s="334" t="s">
        <v>236</v>
      </c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</row>
    <row r="47" spans="1:23" ht="15" customHeight="1">
      <c r="A47" s="43" t="s">
        <v>14</v>
      </c>
      <c r="B47" s="343" t="s">
        <v>68</v>
      </c>
      <c r="C47" s="343"/>
      <c r="D47" s="343"/>
      <c r="E47" s="343"/>
      <c r="F47" s="343"/>
      <c r="G47" s="343"/>
      <c r="H47" s="62">
        <f>(H45+H46)*H60</f>
        <v>4.4222222222222225E-2</v>
      </c>
      <c r="I47" s="63">
        <f>H47*H40</f>
        <v>96.218711111111119</v>
      </c>
      <c r="J47" s="28"/>
      <c r="K47" s="22"/>
      <c r="L47" s="334" t="s">
        <v>237</v>
      </c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</row>
    <row r="48" spans="1:23" ht="15" customHeight="1">
      <c r="A48" s="336" t="s">
        <v>69</v>
      </c>
      <c r="B48" s="336"/>
      <c r="C48" s="336"/>
      <c r="D48" s="336"/>
      <c r="E48" s="336"/>
      <c r="F48" s="336"/>
      <c r="G48" s="336"/>
      <c r="H48" s="337">
        <f>SUM(I45:I47)</f>
        <v>337.97426666666667</v>
      </c>
      <c r="I48" s="337"/>
      <c r="J48" s="28"/>
      <c r="K48" s="22"/>
      <c r="L48" s="22" t="s">
        <v>70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1:38" ht="15" customHeight="1">
      <c r="A49" s="341"/>
      <c r="B49" s="341"/>
      <c r="C49" s="341"/>
      <c r="D49" s="341"/>
      <c r="E49" s="341"/>
      <c r="F49" s="341"/>
      <c r="G49" s="341"/>
      <c r="H49" s="341"/>
      <c r="I49" s="341"/>
      <c r="J49" s="28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1:38" ht="15" customHeight="1">
      <c r="A50" s="314" t="s">
        <v>71</v>
      </c>
      <c r="B50" s="314"/>
      <c r="C50" s="314"/>
      <c r="D50" s="314"/>
      <c r="E50" s="314"/>
      <c r="F50" s="314"/>
      <c r="G50" s="314"/>
      <c r="H50" s="314"/>
      <c r="I50" s="314"/>
      <c r="J50" s="28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1:38" ht="15" customHeight="1">
      <c r="A51" s="39" t="s">
        <v>72</v>
      </c>
      <c r="B51" s="314" t="s">
        <v>73</v>
      </c>
      <c r="C51" s="314"/>
      <c r="D51" s="314"/>
      <c r="E51" s="314"/>
      <c r="F51" s="314"/>
      <c r="G51" s="314"/>
      <c r="H51" s="39" t="s">
        <v>65</v>
      </c>
      <c r="I51" s="58" t="s">
        <v>43</v>
      </c>
      <c r="J51" s="28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1:38" ht="15" customHeight="1">
      <c r="A52" s="34" t="s">
        <v>7</v>
      </c>
      <c r="B52" s="326" t="s">
        <v>74</v>
      </c>
      <c r="C52" s="326"/>
      <c r="D52" s="326"/>
      <c r="E52" s="326"/>
      <c r="F52" s="326"/>
      <c r="G52" s="326"/>
      <c r="H52" s="64">
        <v>0.2</v>
      </c>
      <c r="I52" s="65">
        <f t="shared" ref="I52:I59" si="0">H52*$H$40</f>
        <v>435.16000000000008</v>
      </c>
      <c r="J52" s="28"/>
      <c r="K52" s="66"/>
      <c r="L52" s="22" t="s">
        <v>238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1:38" ht="15" customHeight="1">
      <c r="A53" s="34" t="s">
        <v>10</v>
      </c>
      <c r="B53" s="326" t="s">
        <v>75</v>
      </c>
      <c r="C53" s="326"/>
      <c r="D53" s="326"/>
      <c r="E53" s="326"/>
      <c r="F53" s="326"/>
      <c r="G53" s="326"/>
      <c r="H53" s="64">
        <v>2.5000000000000001E-2</v>
      </c>
      <c r="I53" s="65">
        <f t="shared" si="0"/>
        <v>54.39500000000001</v>
      </c>
      <c r="J53" s="28"/>
      <c r="K53" s="66"/>
      <c r="L53" s="22" t="s">
        <v>239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1:38" ht="15" customHeight="1">
      <c r="A54" s="67" t="s">
        <v>14</v>
      </c>
      <c r="B54" s="68" t="s">
        <v>76</v>
      </c>
      <c r="C54" s="69"/>
      <c r="D54" s="43" t="s">
        <v>77</v>
      </c>
      <c r="E54" s="70">
        <v>3</v>
      </c>
      <c r="F54" s="71" t="s">
        <v>78</v>
      </c>
      <c r="G54" s="131">
        <v>2</v>
      </c>
      <c r="H54" s="72">
        <f>E54*G54/100</f>
        <v>0.06</v>
      </c>
      <c r="I54" s="73">
        <f t="shared" si="0"/>
        <v>130.548</v>
      </c>
      <c r="J54" s="28"/>
      <c r="K54" s="66"/>
      <c r="L54" s="22" t="s">
        <v>240</v>
      </c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1:38" ht="15" customHeight="1">
      <c r="A55" s="67" t="s">
        <v>17</v>
      </c>
      <c r="B55" s="326" t="s">
        <v>79</v>
      </c>
      <c r="C55" s="326"/>
      <c r="D55" s="326"/>
      <c r="E55" s="326"/>
      <c r="F55" s="326"/>
      <c r="G55" s="326"/>
      <c r="H55" s="64">
        <v>1.4999999999999999E-2</v>
      </c>
      <c r="I55" s="65">
        <f t="shared" si="0"/>
        <v>32.637</v>
      </c>
      <c r="J55" s="28"/>
      <c r="K55" s="66"/>
      <c r="L55" s="22" t="s">
        <v>241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1:38" ht="15" customHeight="1">
      <c r="A56" s="34" t="s">
        <v>53</v>
      </c>
      <c r="B56" s="326" t="s">
        <v>80</v>
      </c>
      <c r="C56" s="326"/>
      <c r="D56" s="326"/>
      <c r="E56" s="326"/>
      <c r="F56" s="326"/>
      <c r="G56" s="326"/>
      <c r="H56" s="74">
        <v>0.01</v>
      </c>
      <c r="I56" s="65">
        <f t="shared" si="0"/>
        <v>21.758000000000003</v>
      </c>
      <c r="J56" s="28"/>
      <c r="K56" s="66"/>
      <c r="L56" s="22" t="s">
        <v>242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1:38" ht="15" customHeight="1">
      <c r="A57" s="34" t="s">
        <v>55</v>
      </c>
      <c r="B57" s="326" t="s">
        <v>81</v>
      </c>
      <c r="C57" s="326"/>
      <c r="D57" s="326"/>
      <c r="E57" s="326"/>
      <c r="F57" s="326"/>
      <c r="G57" s="326"/>
      <c r="H57" s="64">
        <v>6.0000000000000001E-3</v>
      </c>
      <c r="I57" s="65">
        <f t="shared" si="0"/>
        <v>13.054800000000002</v>
      </c>
      <c r="J57" s="28"/>
      <c r="K57" s="66"/>
      <c r="L57" s="22" t="s">
        <v>243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1:38" ht="15" customHeight="1">
      <c r="A58" s="34" t="s">
        <v>57</v>
      </c>
      <c r="B58" s="326" t="s">
        <v>82</v>
      </c>
      <c r="C58" s="326"/>
      <c r="D58" s="326"/>
      <c r="E58" s="326"/>
      <c r="F58" s="326"/>
      <c r="G58" s="326"/>
      <c r="H58" s="64">
        <v>2E-3</v>
      </c>
      <c r="I58" s="65">
        <f t="shared" si="0"/>
        <v>4.3516000000000004</v>
      </c>
      <c r="J58" s="28"/>
      <c r="K58" s="66"/>
      <c r="L58" s="22" t="s">
        <v>244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1:38" ht="15" customHeight="1">
      <c r="A59" s="34" t="s">
        <v>83</v>
      </c>
      <c r="B59" s="326" t="s">
        <v>84</v>
      </c>
      <c r="C59" s="326"/>
      <c r="D59" s="326"/>
      <c r="E59" s="326"/>
      <c r="F59" s="326"/>
      <c r="G59" s="326"/>
      <c r="H59" s="74">
        <v>0.08</v>
      </c>
      <c r="I59" s="65">
        <f t="shared" si="0"/>
        <v>174.06400000000002</v>
      </c>
      <c r="J59" s="28"/>
      <c r="K59" s="66"/>
      <c r="L59" s="22" t="s">
        <v>245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1:38" ht="15" customHeight="1">
      <c r="A60" s="336" t="s">
        <v>85</v>
      </c>
      <c r="B60" s="336"/>
      <c r="C60" s="336"/>
      <c r="D60" s="336"/>
      <c r="E60" s="336"/>
      <c r="F60" s="336"/>
      <c r="G60" s="336"/>
      <c r="H60" s="75">
        <f>SUM(H52:H59)</f>
        <v>0.39800000000000008</v>
      </c>
      <c r="I60" s="76">
        <f>SUM(I52:I59)</f>
        <v>865.96839999999997</v>
      </c>
      <c r="J60" s="28"/>
      <c r="K60" s="66"/>
      <c r="L60" s="22" t="s">
        <v>86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1:38" ht="15" customHeight="1">
      <c r="A61" s="341"/>
      <c r="B61" s="341"/>
      <c r="C61" s="341"/>
      <c r="D61" s="341"/>
      <c r="E61" s="341"/>
      <c r="F61" s="341"/>
      <c r="G61" s="341"/>
      <c r="H61" s="341"/>
      <c r="I61" s="341"/>
      <c r="J61" s="28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1:38" ht="15" customHeight="1">
      <c r="A62" s="336" t="s">
        <v>87</v>
      </c>
      <c r="B62" s="336"/>
      <c r="C62" s="336"/>
      <c r="D62" s="336"/>
      <c r="E62" s="336"/>
      <c r="F62" s="336"/>
      <c r="G62" s="336"/>
      <c r="H62" s="336"/>
      <c r="I62" s="336"/>
      <c r="J62" s="28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1:38" ht="15" customHeight="1" thickBot="1">
      <c r="A63" s="39" t="s">
        <v>88</v>
      </c>
      <c r="B63" s="314" t="s">
        <v>89</v>
      </c>
      <c r="C63" s="314"/>
      <c r="D63" s="314"/>
      <c r="E63" s="314"/>
      <c r="F63" s="314"/>
      <c r="G63" s="314"/>
      <c r="H63" s="336" t="s">
        <v>43</v>
      </c>
      <c r="I63" s="336"/>
      <c r="J63" s="77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1:38" ht="15" customHeight="1" thickBot="1">
      <c r="A64" s="342" t="s">
        <v>7</v>
      </c>
      <c r="B64" s="342" t="s">
        <v>90</v>
      </c>
      <c r="C64" s="34" t="s">
        <v>91</v>
      </c>
      <c r="D64" s="34" t="s">
        <v>92</v>
      </c>
      <c r="E64" s="34" t="s">
        <v>93</v>
      </c>
      <c r="F64" s="34" t="s">
        <v>94</v>
      </c>
      <c r="G64" s="34" t="s">
        <v>95</v>
      </c>
      <c r="H64" s="344">
        <f>IF(UPPER(C65)="NÃO",0,(D65*E65*F65)-G65)</f>
        <v>45.852000000000004</v>
      </c>
      <c r="I64" s="344"/>
      <c r="J64" s="48"/>
      <c r="K64" s="22"/>
      <c r="L64" s="22" t="s">
        <v>246</v>
      </c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AA64" s="347"/>
      <c r="AB64" s="347"/>
      <c r="AC64" s="347"/>
      <c r="AD64" s="347"/>
      <c r="AE64" s="347"/>
      <c r="AF64" s="347"/>
      <c r="AG64" s="347"/>
      <c r="AH64" s="347"/>
      <c r="AI64" s="347"/>
      <c r="AJ64" s="347"/>
      <c r="AK64" s="347"/>
      <c r="AL64" s="347"/>
    </row>
    <row r="65" spans="1:38" ht="15" customHeight="1">
      <c r="A65" s="342"/>
      <c r="B65" s="342"/>
      <c r="C65" s="34" t="s">
        <v>96</v>
      </c>
      <c r="D65" s="49">
        <v>4.2</v>
      </c>
      <c r="E65" s="34">
        <v>2</v>
      </c>
      <c r="F65" s="34">
        <v>21</v>
      </c>
      <c r="G65" s="49">
        <f>H33*0.06</f>
        <v>130.548</v>
      </c>
      <c r="H65" s="388">
        <f>IF(H64&gt;=0,H64,0)</f>
        <v>45.852000000000004</v>
      </c>
      <c r="I65" s="388"/>
      <c r="J65" s="48"/>
      <c r="K65" s="22"/>
      <c r="L65" s="22" t="s">
        <v>247</v>
      </c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AA65" s="5"/>
      <c r="AB65" s="6"/>
      <c r="AC65" s="7"/>
      <c r="AD65" s="8"/>
      <c r="AE65" s="9"/>
      <c r="AF65" s="8"/>
      <c r="AG65" s="9"/>
      <c r="AH65" s="8"/>
      <c r="AI65" s="9"/>
      <c r="AJ65" s="8"/>
      <c r="AK65" s="9"/>
      <c r="AL65" s="8"/>
    </row>
    <row r="66" spans="1:38" ht="15" customHeight="1">
      <c r="A66" s="390" t="s">
        <v>10</v>
      </c>
      <c r="B66" s="390" t="s">
        <v>97</v>
      </c>
      <c r="C66" s="390"/>
      <c r="D66" s="134" t="s">
        <v>91</v>
      </c>
      <c r="E66" s="134" t="s">
        <v>92</v>
      </c>
      <c r="F66" s="134" t="s">
        <v>94</v>
      </c>
      <c r="G66" s="134" t="s">
        <v>460</v>
      </c>
      <c r="H66" s="389">
        <f>IF(D67="N",0,(E67*F67)-G67)</f>
        <v>374.85</v>
      </c>
      <c r="I66" s="389"/>
      <c r="J66" s="48"/>
      <c r="K66" s="22"/>
      <c r="L66" s="22" t="s">
        <v>248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AA66" s="10"/>
      <c r="AB66" s="11"/>
      <c r="AC66" s="10"/>
      <c r="AD66" s="12"/>
      <c r="AE66" s="10"/>
      <c r="AF66" s="12"/>
      <c r="AG66" s="10"/>
      <c r="AH66" s="12"/>
      <c r="AI66" s="10"/>
      <c r="AJ66" s="12"/>
      <c r="AK66" s="10"/>
      <c r="AL66" s="12"/>
    </row>
    <row r="67" spans="1:38" ht="15" customHeight="1" thickBot="1">
      <c r="A67" s="390"/>
      <c r="B67" s="390"/>
      <c r="C67" s="390"/>
      <c r="D67" s="134" t="s">
        <v>96</v>
      </c>
      <c r="E67" s="136">
        <v>21</v>
      </c>
      <c r="F67" s="134">
        <v>21</v>
      </c>
      <c r="G67" s="136">
        <f>(E67*F67)*15/100</f>
        <v>66.150000000000006</v>
      </c>
      <c r="H67" s="389"/>
      <c r="I67" s="389"/>
      <c r="J67" s="48"/>
      <c r="K67" s="22"/>
      <c r="L67" s="22" t="s">
        <v>98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AA67" s="13"/>
      <c r="AB67" s="14"/>
      <c r="AC67" s="13"/>
      <c r="AD67" s="15"/>
      <c r="AE67" s="13"/>
      <c r="AF67" s="15"/>
      <c r="AG67" s="13"/>
      <c r="AH67" s="15"/>
      <c r="AI67" s="13"/>
      <c r="AJ67" s="15"/>
      <c r="AK67" s="13"/>
      <c r="AL67" s="15"/>
    </row>
    <row r="68" spans="1:38" ht="15" customHeight="1">
      <c r="A68" s="34" t="s">
        <v>14</v>
      </c>
      <c r="B68" s="343" t="s">
        <v>99</v>
      </c>
      <c r="C68" s="343"/>
      <c r="D68" s="343"/>
      <c r="E68" s="343"/>
      <c r="F68" s="343"/>
      <c r="G68" s="343"/>
      <c r="H68" s="349">
        <f>(10*(1.05))*1.095</f>
        <v>11.4975</v>
      </c>
      <c r="I68" s="349"/>
      <c r="J68" s="78"/>
      <c r="K68" s="22"/>
      <c r="L68" s="22" t="s">
        <v>101</v>
      </c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AA68" s="16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</row>
    <row r="69" spans="1:38" ht="15" customHeight="1">
      <c r="A69" s="34" t="s">
        <v>17</v>
      </c>
      <c r="B69" s="343" t="s">
        <v>100</v>
      </c>
      <c r="C69" s="343"/>
      <c r="D69" s="343"/>
      <c r="E69" s="343"/>
      <c r="F69" s="343"/>
      <c r="G69" s="343"/>
      <c r="H69" s="348">
        <v>121</v>
      </c>
      <c r="I69" s="348"/>
      <c r="J69" s="48"/>
      <c r="K69" s="22"/>
      <c r="L69" s="22" t="s">
        <v>249</v>
      </c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AA69" s="17"/>
      <c r="AB69" s="17"/>
      <c r="AC69" s="17"/>
      <c r="AD69" s="17"/>
      <c r="AE69" s="17"/>
      <c r="AF69" s="17"/>
      <c r="AG69" s="17"/>
      <c r="AH69" s="17"/>
      <c r="AI69" s="18"/>
      <c r="AJ69" s="17"/>
      <c r="AK69" s="17"/>
      <c r="AL69" s="17"/>
    </row>
    <row r="70" spans="1:38" ht="15" customHeight="1">
      <c r="A70" s="34" t="s">
        <v>53</v>
      </c>
      <c r="B70" s="343" t="s">
        <v>102</v>
      </c>
      <c r="C70" s="343"/>
      <c r="D70" s="343"/>
      <c r="E70" s="343"/>
      <c r="F70" s="343"/>
      <c r="G70" s="343"/>
      <c r="H70" s="348">
        <f>3.8%*H33</f>
        <v>82.680400000000006</v>
      </c>
      <c r="I70" s="348"/>
      <c r="J70" s="48"/>
      <c r="K70" s="22"/>
      <c r="L70" s="22" t="s">
        <v>250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AA70" s="17"/>
      <c r="AB70" s="17"/>
      <c r="AC70" s="17"/>
      <c r="AD70" s="17"/>
      <c r="AE70" s="17"/>
      <c r="AF70" s="17"/>
      <c r="AG70" s="17"/>
      <c r="AH70" s="17"/>
      <c r="AI70" s="18"/>
      <c r="AJ70" s="17"/>
      <c r="AK70" s="17"/>
      <c r="AL70" s="17"/>
    </row>
    <row r="71" spans="1:38" ht="15" customHeight="1">
      <c r="A71" s="336" t="s">
        <v>69</v>
      </c>
      <c r="B71" s="336"/>
      <c r="C71" s="336"/>
      <c r="D71" s="336"/>
      <c r="E71" s="336"/>
      <c r="F71" s="336"/>
      <c r="G71" s="336"/>
      <c r="H71" s="337">
        <f>SUM(H65:I70)</f>
        <v>635.87989999999991</v>
      </c>
      <c r="I71" s="337"/>
      <c r="J71" s="56"/>
      <c r="K71" s="22"/>
      <c r="L71" s="22" t="s">
        <v>103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1:38" ht="15" customHeight="1">
      <c r="A72" s="307"/>
      <c r="B72" s="307"/>
      <c r="C72" s="307"/>
      <c r="D72" s="307"/>
      <c r="E72" s="307"/>
      <c r="F72" s="307"/>
      <c r="G72" s="307"/>
      <c r="H72" s="307"/>
      <c r="I72" s="307"/>
      <c r="J72" s="56"/>
      <c r="K72" s="22"/>
      <c r="L72" s="13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1:38" ht="15" customHeight="1">
      <c r="A73" s="350" t="s">
        <v>104</v>
      </c>
      <c r="B73" s="350"/>
      <c r="C73" s="350"/>
      <c r="D73" s="350"/>
      <c r="E73" s="350"/>
      <c r="F73" s="350"/>
      <c r="G73" s="350"/>
      <c r="H73" s="350"/>
      <c r="I73" s="350"/>
      <c r="J73" s="56"/>
      <c r="K73" s="22"/>
      <c r="L73" s="13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38" ht="15" customHeight="1">
      <c r="A74" s="351"/>
      <c r="B74" s="351"/>
      <c r="C74" s="351"/>
      <c r="D74" s="351"/>
      <c r="E74" s="351"/>
      <c r="F74" s="351"/>
      <c r="G74" s="351"/>
      <c r="H74" s="351"/>
      <c r="I74" s="351"/>
      <c r="J74" s="56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1:38" ht="15" customHeight="1">
      <c r="A75" s="79">
        <v>2</v>
      </c>
      <c r="B75" s="352" t="s">
        <v>105</v>
      </c>
      <c r="C75" s="352"/>
      <c r="D75" s="352"/>
      <c r="E75" s="352"/>
      <c r="F75" s="352"/>
      <c r="G75" s="352"/>
      <c r="H75" s="356" t="s">
        <v>43</v>
      </c>
      <c r="I75" s="356"/>
      <c r="J75" s="56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1:38" ht="15" customHeight="1">
      <c r="A76" s="43" t="s">
        <v>63</v>
      </c>
      <c r="B76" s="343" t="s">
        <v>106</v>
      </c>
      <c r="C76" s="343"/>
      <c r="D76" s="343"/>
      <c r="E76" s="343"/>
      <c r="F76" s="343"/>
      <c r="G76" s="343"/>
      <c r="H76" s="325">
        <f>H48</f>
        <v>337.97426666666667</v>
      </c>
      <c r="I76" s="325"/>
      <c r="J76" s="56"/>
      <c r="K76" s="22"/>
      <c r="L76" s="22" t="s">
        <v>251</v>
      </c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1:38" ht="15" customHeight="1">
      <c r="A77" s="43" t="s">
        <v>72</v>
      </c>
      <c r="B77" s="343" t="s">
        <v>73</v>
      </c>
      <c r="C77" s="343"/>
      <c r="D77" s="343"/>
      <c r="E77" s="343"/>
      <c r="F77" s="343"/>
      <c r="G77" s="343"/>
      <c r="H77" s="325">
        <f>I60</f>
        <v>865.96839999999997</v>
      </c>
      <c r="I77" s="325"/>
      <c r="J77" s="56"/>
      <c r="K77" s="22"/>
      <c r="L77" s="22" t="s">
        <v>252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1:38" ht="15" customHeight="1">
      <c r="A78" s="43" t="s">
        <v>88</v>
      </c>
      <c r="B78" s="343" t="s">
        <v>89</v>
      </c>
      <c r="C78" s="343"/>
      <c r="D78" s="343"/>
      <c r="E78" s="343"/>
      <c r="F78" s="343"/>
      <c r="G78" s="343"/>
      <c r="H78" s="325">
        <f>H71</f>
        <v>635.87989999999991</v>
      </c>
      <c r="I78" s="325"/>
      <c r="J78" s="56"/>
      <c r="K78" s="22"/>
      <c r="L78" s="22" t="s">
        <v>253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1:38" ht="15" customHeight="1">
      <c r="A79" s="336" t="s">
        <v>69</v>
      </c>
      <c r="B79" s="336"/>
      <c r="C79" s="336"/>
      <c r="D79" s="336"/>
      <c r="E79" s="336"/>
      <c r="F79" s="336"/>
      <c r="G79" s="336"/>
      <c r="H79" s="337">
        <f>SUM(H76:I78)</f>
        <v>1839.8225666666665</v>
      </c>
      <c r="I79" s="337"/>
      <c r="J79" s="56"/>
      <c r="K79" s="22"/>
      <c r="L79" s="22" t="s">
        <v>107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1:38" ht="15" customHeight="1">
      <c r="A80" s="355"/>
      <c r="B80" s="355"/>
      <c r="C80" s="355"/>
      <c r="D80" s="355"/>
      <c r="E80" s="355"/>
      <c r="F80" s="355"/>
      <c r="G80" s="355"/>
      <c r="H80" s="355"/>
      <c r="I80" s="355"/>
      <c r="J80" s="56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1:23" ht="15" customHeight="1">
      <c r="A81" s="357" t="s">
        <v>108</v>
      </c>
      <c r="B81" s="357"/>
      <c r="C81" s="357"/>
      <c r="D81" s="357"/>
      <c r="E81" s="357"/>
      <c r="F81" s="357"/>
      <c r="G81" s="357"/>
      <c r="H81" s="357"/>
      <c r="I81" s="80">
        <f>H40*(1+2/12+(1/3)/12)</f>
        <v>2598.8722222222223</v>
      </c>
      <c r="J81" s="56"/>
      <c r="K81" s="22"/>
      <c r="L81" s="22" t="s">
        <v>307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1:23" ht="15" customHeight="1">
      <c r="A82" s="28"/>
      <c r="B82" s="28"/>
      <c r="C82" s="28"/>
      <c r="D82" s="28"/>
      <c r="E82" s="28"/>
      <c r="F82" s="28"/>
      <c r="G82" s="28"/>
      <c r="H82" s="28"/>
      <c r="I82" s="28"/>
      <c r="J82" s="56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ht="15" customHeight="1">
      <c r="A83" s="330" t="s">
        <v>109</v>
      </c>
      <c r="B83" s="330"/>
      <c r="C83" s="330"/>
      <c r="D83" s="330"/>
      <c r="E83" s="330"/>
      <c r="F83" s="330"/>
      <c r="G83" s="330"/>
      <c r="H83" s="330"/>
      <c r="I83" s="330"/>
      <c r="J83" s="56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1:23" ht="15" customHeight="1">
      <c r="A84" s="39">
        <v>3</v>
      </c>
      <c r="B84" s="314" t="s">
        <v>110</v>
      </c>
      <c r="C84" s="314"/>
      <c r="D84" s="314"/>
      <c r="E84" s="314"/>
      <c r="F84" s="314"/>
      <c r="G84" s="314"/>
      <c r="H84" s="39" t="s">
        <v>65</v>
      </c>
      <c r="I84" s="58" t="s">
        <v>43</v>
      </c>
      <c r="J84" s="56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1:23" ht="15" customHeight="1">
      <c r="A85" s="34" t="s">
        <v>7</v>
      </c>
      <c r="B85" s="326" t="s">
        <v>111</v>
      </c>
      <c r="C85" s="326"/>
      <c r="D85" s="326"/>
      <c r="E85" s="326"/>
      <c r="F85" s="326"/>
      <c r="G85" s="326"/>
      <c r="H85" s="62">
        <f>(1/12)*0.05</f>
        <v>4.1666666666666666E-3</v>
      </c>
      <c r="I85" s="65">
        <f>H85*I81</f>
        <v>10.828634259259259</v>
      </c>
      <c r="J85" s="56"/>
      <c r="K85" s="22"/>
      <c r="L85" s="22" t="s">
        <v>254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1:23" ht="15" customHeight="1">
      <c r="A86" s="34" t="s">
        <v>10</v>
      </c>
      <c r="B86" s="326" t="s">
        <v>112</v>
      </c>
      <c r="C86" s="326"/>
      <c r="D86" s="326"/>
      <c r="E86" s="326"/>
      <c r="F86" s="326"/>
      <c r="G86" s="326"/>
      <c r="H86" s="62">
        <f>8%*H85</f>
        <v>3.3333333333333332E-4</v>
      </c>
      <c r="I86" s="65">
        <f>H86*I81</f>
        <v>0.86629074074074075</v>
      </c>
      <c r="J86" s="56"/>
      <c r="K86" s="22"/>
      <c r="L86" s="22" t="s">
        <v>255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1:23" ht="15" customHeight="1">
      <c r="A87" s="34" t="s">
        <v>14</v>
      </c>
      <c r="B87" s="326" t="s">
        <v>113</v>
      </c>
      <c r="C87" s="326"/>
      <c r="D87" s="326"/>
      <c r="E87" s="326"/>
      <c r="F87" s="326"/>
      <c r="G87" s="326"/>
      <c r="H87" s="62">
        <f>0.08*0.4*0.98</f>
        <v>3.1359999999999999E-2</v>
      </c>
      <c r="I87" s="65">
        <f>H87*I81</f>
        <v>81.500632888888887</v>
      </c>
      <c r="J87" s="56"/>
      <c r="K87" s="22"/>
      <c r="L87" s="22" t="s">
        <v>256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1:23" ht="15" customHeight="1">
      <c r="A88" s="34" t="s">
        <v>17</v>
      </c>
      <c r="B88" s="326" t="s">
        <v>114</v>
      </c>
      <c r="C88" s="326"/>
      <c r="D88" s="326"/>
      <c r="E88" s="326"/>
      <c r="F88" s="326"/>
      <c r="G88" s="326"/>
      <c r="H88" s="62">
        <f>((1/30)*7)/12</f>
        <v>1.9444444444444445E-2</v>
      </c>
      <c r="I88" s="65">
        <f>H88*I81</f>
        <v>50.533626543209877</v>
      </c>
      <c r="J88" s="56"/>
      <c r="K88" s="22"/>
      <c r="L88" s="22" t="s">
        <v>257</v>
      </c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1:23" ht="15" customHeight="1">
      <c r="A89" s="34" t="s">
        <v>53</v>
      </c>
      <c r="B89" s="326" t="s">
        <v>115</v>
      </c>
      <c r="C89" s="326"/>
      <c r="D89" s="326"/>
      <c r="E89" s="326"/>
      <c r="F89" s="326"/>
      <c r="G89" s="326"/>
      <c r="H89" s="62">
        <f>H88*H60</f>
        <v>7.7388888888888906E-3</v>
      </c>
      <c r="I89" s="65">
        <f>H89*I81</f>
        <v>20.112383364197537</v>
      </c>
      <c r="J89" s="56"/>
      <c r="K89" s="22"/>
      <c r="L89" s="22" t="s">
        <v>258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1:23" ht="15" customHeight="1">
      <c r="A90" s="34" t="s">
        <v>55</v>
      </c>
      <c r="B90" s="326" t="s">
        <v>116</v>
      </c>
      <c r="C90" s="326"/>
      <c r="D90" s="326"/>
      <c r="E90" s="326"/>
      <c r="F90" s="326"/>
      <c r="G90" s="326"/>
      <c r="H90" s="62">
        <f>0.08*0.4*H88</f>
        <v>6.2222222222222225E-4</v>
      </c>
      <c r="I90" s="65">
        <f>H90*I81</f>
        <v>1.6170760493827161</v>
      </c>
      <c r="J90" s="56"/>
      <c r="K90" s="22"/>
      <c r="L90" s="22" t="s">
        <v>259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1:23" ht="15" customHeight="1">
      <c r="A91" s="336" t="s">
        <v>69</v>
      </c>
      <c r="B91" s="336"/>
      <c r="C91" s="336"/>
      <c r="D91" s="336"/>
      <c r="E91" s="336"/>
      <c r="F91" s="336"/>
      <c r="G91" s="336"/>
      <c r="H91" s="337">
        <f>SUM(I85:I90)</f>
        <v>165.45864384567901</v>
      </c>
      <c r="I91" s="337"/>
      <c r="J91" s="56"/>
      <c r="K91" s="22"/>
      <c r="L91" s="22" t="s">
        <v>117</v>
      </c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1:23" ht="15" customHeight="1">
      <c r="A92" s="341"/>
      <c r="B92" s="341"/>
      <c r="C92" s="341"/>
      <c r="D92" s="341"/>
      <c r="E92" s="341"/>
      <c r="F92" s="341"/>
      <c r="G92" s="341"/>
      <c r="H92" s="341"/>
      <c r="I92" s="341"/>
      <c r="J92" s="56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1:23" ht="30" customHeight="1">
      <c r="A93" s="358" t="s">
        <v>118</v>
      </c>
      <c r="B93" s="358"/>
      <c r="C93" s="358"/>
      <c r="D93" s="358"/>
      <c r="E93" s="358"/>
      <c r="F93" s="358"/>
      <c r="G93" s="358"/>
      <c r="H93" s="358"/>
      <c r="I93" s="80">
        <f>H40+H79+H91-H65-H66</f>
        <v>3760.3792105123462</v>
      </c>
      <c r="J93" s="56"/>
      <c r="K93" s="22"/>
      <c r="L93" s="22" t="s">
        <v>260</v>
      </c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1:23" ht="15" customHeight="1">
      <c r="A94" s="81"/>
      <c r="B94" s="81"/>
      <c r="C94" s="81"/>
      <c r="D94" s="81"/>
      <c r="E94" s="81"/>
      <c r="F94" s="81"/>
      <c r="G94" s="81"/>
      <c r="H94" s="81"/>
      <c r="I94" s="81"/>
      <c r="J94" s="56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1:23" ht="15" customHeight="1">
      <c r="A95" s="330" t="s">
        <v>119</v>
      </c>
      <c r="B95" s="330"/>
      <c r="C95" s="330"/>
      <c r="D95" s="330"/>
      <c r="E95" s="330"/>
      <c r="F95" s="330"/>
      <c r="G95" s="330"/>
      <c r="H95" s="330"/>
      <c r="I95" s="330"/>
      <c r="J95" s="56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1:23" ht="15" customHeight="1">
      <c r="A96" s="336" t="s">
        <v>120</v>
      </c>
      <c r="B96" s="336"/>
      <c r="C96" s="336"/>
      <c r="D96" s="336"/>
      <c r="E96" s="336"/>
      <c r="F96" s="336"/>
      <c r="G96" s="336"/>
      <c r="H96" s="336"/>
      <c r="I96" s="336"/>
      <c r="J96" s="56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1:23" ht="15" customHeight="1">
      <c r="A97" s="39" t="s">
        <v>121</v>
      </c>
      <c r="B97" s="314" t="s">
        <v>122</v>
      </c>
      <c r="C97" s="314"/>
      <c r="D97" s="314"/>
      <c r="E97" s="314"/>
      <c r="F97" s="314"/>
      <c r="G97" s="314"/>
      <c r="H97" s="39" t="s">
        <v>65</v>
      </c>
      <c r="I97" s="39" t="s">
        <v>43</v>
      </c>
      <c r="J97" s="56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1:23" ht="15" customHeight="1">
      <c r="A98" s="34" t="s">
        <v>7</v>
      </c>
      <c r="B98" s="326" t="s">
        <v>123</v>
      </c>
      <c r="C98" s="326"/>
      <c r="D98" s="326"/>
      <c r="E98" s="326"/>
      <c r="F98" s="326"/>
      <c r="G98" s="326"/>
      <c r="H98" s="59">
        <f>1/12</f>
        <v>8.3333333333333329E-2</v>
      </c>
      <c r="I98" s="60">
        <f>H98*I93</f>
        <v>313.36493420936216</v>
      </c>
      <c r="J98" s="56"/>
      <c r="K98" s="22"/>
      <c r="L98" s="22" t="s">
        <v>261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1:23" ht="15" customHeight="1">
      <c r="A99" s="34" t="s">
        <v>10</v>
      </c>
      <c r="B99" s="326" t="s">
        <v>124</v>
      </c>
      <c r="C99" s="326"/>
      <c r="D99" s="326"/>
      <c r="E99" s="326"/>
      <c r="F99" s="326"/>
      <c r="G99" s="326"/>
      <c r="H99" s="61">
        <v>1.66E-2</v>
      </c>
      <c r="I99" s="60">
        <f>H99*I93</f>
        <v>62.422294894504944</v>
      </c>
      <c r="J99" s="56"/>
      <c r="K99" s="22"/>
      <c r="L99" s="22" t="s">
        <v>262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1:23" ht="15" customHeight="1">
      <c r="A100" s="34" t="s">
        <v>14</v>
      </c>
      <c r="B100" s="326" t="s">
        <v>125</v>
      </c>
      <c r="C100" s="326"/>
      <c r="D100" s="326"/>
      <c r="E100" s="326"/>
      <c r="F100" s="326"/>
      <c r="G100" s="326"/>
      <c r="H100" s="61">
        <v>4.0000000000000002E-4</v>
      </c>
      <c r="I100" s="60">
        <f>H100*I93</f>
        <v>1.5041516842049385</v>
      </c>
      <c r="J100" s="56"/>
      <c r="K100" s="22"/>
      <c r="L100" s="22" t="s">
        <v>263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1:23" ht="15" customHeight="1">
      <c r="A101" s="34" t="s">
        <v>17</v>
      </c>
      <c r="B101" s="326" t="s">
        <v>126</v>
      </c>
      <c r="C101" s="326"/>
      <c r="D101" s="326"/>
      <c r="E101" s="326"/>
      <c r="F101" s="326"/>
      <c r="G101" s="326"/>
      <c r="H101" s="61">
        <v>2.7000000000000001E-3</v>
      </c>
      <c r="I101" s="60">
        <f>H101*I93</f>
        <v>10.153023868383336</v>
      </c>
      <c r="J101" s="56"/>
      <c r="K101" s="22"/>
      <c r="L101" s="22" t="s">
        <v>264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1:23" ht="15" customHeight="1">
      <c r="A102" s="34" t="s">
        <v>53</v>
      </c>
      <c r="B102" s="326" t="s">
        <v>127</v>
      </c>
      <c r="C102" s="326"/>
      <c r="D102" s="326"/>
      <c r="E102" s="326"/>
      <c r="F102" s="326"/>
      <c r="G102" s="326"/>
      <c r="H102" s="61">
        <v>2.8E-3</v>
      </c>
      <c r="I102" s="60">
        <f>H102*I93</f>
        <v>10.52906178943457</v>
      </c>
      <c r="J102" s="56"/>
      <c r="K102" s="22"/>
      <c r="L102" s="22" t="s">
        <v>265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1:23" ht="15" customHeight="1">
      <c r="A103" s="34" t="s">
        <v>55</v>
      </c>
      <c r="B103" s="326" t="s">
        <v>128</v>
      </c>
      <c r="C103" s="326"/>
      <c r="D103" s="326"/>
      <c r="E103" s="326"/>
      <c r="F103" s="326"/>
      <c r="G103" s="326"/>
      <c r="H103" s="82"/>
      <c r="I103" s="60">
        <f>H103*I94</f>
        <v>0</v>
      </c>
      <c r="J103" s="56"/>
      <c r="K103" s="22"/>
      <c r="L103" s="22" t="s">
        <v>266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1:23" ht="15" customHeight="1">
      <c r="A104" s="356" t="s">
        <v>69</v>
      </c>
      <c r="B104" s="356"/>
      <c r="C104" s="356"/>
      <c r="D104" s="356"/>
      <c r="E104" s="356"/>
      <c r="F104" s="356"/>
      <c r="G104" s="356"/>
      <c r="H104" s="205">
        <f>SUM(H98:H103)</f>
        <v>0.10583333333333332</v>
      </c>
      <c r="I104" s="206">
        <f>SUM(I98:I103)</f>
        <v>397.97346644588998</v>
      </c>
      <c r="J104" s="56"/>
      <c r="K104" s="22"/>
      <c r="L104" s="22" t="s">
        <v>117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1:23" ht="15" customHeight="1">
      <c r="A105" s="355"/>
      <c r="B105" s="355"/>
      <c r="C105" s="355"/>
      <c r="D105" s="355"/>
      <c r="E105" s="355"/>
      <c r="F105" s="355"/>
      <c r="G105" s="355"/>
      <c r="H105" s="355"/>
      <c r="I105" s="355"/>
      <c r="J105" s="56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1:23" ht="15" customHeight="1">
      <c r="A106" s="336" t="s">
        <v>129</v>
      </c>
      <c r="B106" s="336"/>
      <c r="C106" s="336"/>
      <c r="D106" s="336"/>
      <c r="E106" s="336"/>
      <c r="F106" s="336"/>
      <c r="G106" s="336"/>
      <c r="H106" s="336"/>
      <c r="I106" s="336"/>
      <c r="J106" s="56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1:23" ht="15" customHeight="1">
      <c r="A107" s="39" t="s">
        <v>130</v>
      </c>
      <c r="B107" s="314" t="s">
        <v>131</v>
      </c>
      <c r="C107" s="314"/>
      <c r="D107" s="314"/>
      <c r="E107" s="314"/>
      <c r="F107" s="314"/>
      <c r="G107" s="314"/>
      <c r="H107" s="39" t="s">
        <v>65</v>
      </c>
      <c r="I107" s="39" t="s">
        <v>43</v>
      </c>
      <c r="J107" s="56"/>
      <c r="K107" s="22"/>
      <c r="L107" s="22"/>
      <c r="M107" s="22" t="s">
        <v>132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1:23" ht="15" customHeight="1">
      <c r="A108" s="34" t="s">
        <v>7</v>
      </c>
      <c r="B108" s="326" t="s">
        <v>133</v>
      </c>
      <c r="C108" s="326"/>
      <c r="D108" s="326"/>
      <c r="E108" s="326"/>
      <c r="F108" s="326"/>
      <c r="G108" s="326"/>
      <c r="H108" s="61"/>
      <c r="I108" s="60">
        <f>(H33+H34+H35)*H108</f>
        <v>0</v>
      </c>
      <c r="J108" s="56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1:23" ht="15" customHeight="1">
      <c r="A109" s="336" t="s">
        <v>69</v>
      </c>
      <c r="B109" s="336"/>
      <c r="C109" s="336"/>
      <c r="D109" s="336"/>
      <c r="E109" s="336"/>
      <c r="F109" s="336"/>
      <c r="G109" s="336"/>
      <c r="H109" s="337">
        <f>SUM(I105:I108)</f>
        <v>0</v>
      </c>
      <c r="I109" s="337"/>
      <c r="J109" s="56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1:23" ht="15" customHeight="1">
      <c r="A110" s="307"/>
      <c r="B110" s="307"/>
      <c r="C110" s="307"/>
      <c r="D110" s="307"/>
      <c r="E110" s="307"/>
      <c r="F110" s="307"/>
      <c r="G110" s="307"/>
      <c r="H110" s="307"/>
      <c r="I110" s="307"/>
      <c r="J110" s="56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1:23" ht="15" customHeight="1">
      <c r="A111" s="350" t="s">
        <v>134</v>
      </c>
      <c r="B111" s="350"/>
      <c r="C111" s="350"/>
      <c r="D111" s="350"/>
      <c r="E111" s="350"/>
      <c r="F111" s="350"/>
      <c r="G111" s="350"/>
      <c r="H111" s="350"/>
      <c r="I111" s="350"/>
      <c r="J111" s="56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1:23" ht="15" customHeight="1">
      <c r="A112" s="351"/>
      <c r="B112" s="351"/>
      <c r="C112" s="351"/>
      <c r="D112" s="351"/>
      <c r="E112" s="351"/>
      <c r="F112" s="351"/>
      <c r="G112" s="351"/>
      <c r="H112" s="351"/>
      <c r="I112" s="351"/>
      <c r="J112" s="56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1:48" ht="15" customHeight="1">
      <c r="A113" s="79">
        <v>4</v>
      </c>
      <c r="B113" s="352" t="s">
        <v>105</v>
      </c>
      <c r="C113" s="352"/>
      <c r="D113" s="352"/>
      <c r="E113" s="352"/>
      <c r="F113" s="352"/>
      <c r="G113" s="352"/>
      <c r="H113" s="356" t="s">
        <v>43</v>
      </c>
      <c r="I113" s="356"/>
      <c r="J113" s="56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1:48" ht="15" customHeight="1">
      <c r="A114" s="43" t="s">
        <v>121</v>
      </c>
      <c r="B114" s="343" t="s">
        <v>122</v>
      </c>
      <c r="C114" s="343"/>
      <c r="D114" s="343"/>
      <c r="E114" s="343"/>
      <c r="F114" s="343"/>
      <c r="G114" s="343"/>
      <c r="H114" s="325">
        <f>I104</f>
        <v>397.97346644588998</v>
      </c>
      <c r="I114" s="325"/>
      <c r="J114" s="56"/>
      <c r="K114" s="22"/>
      <c r="L114" s="22" t="s">
        <v>267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1:48" ht="15" customHeight="1">
      <c r="A115" s="43" t="s">
        <v>130</v>
      </c>
      <c r="B115" s="343" t="s">
        <v>131</v>
      </c>
      <c r="C115" s="343"/>
      <c r="D115" s="343"/>
      <c r="E115" s="343"/>
      <c r="F115" s="343"/>
      <c r="G115" s="343"/>
      <c r="H115" s="325">
        <f>H109</f>
        <v>0</v>
      </c>
      <c r="I115" s="325"/>
      <c r="J115" s="56"/>
      <c r="K115" s="22"/>
      <c r="L115" s="22" t="s">
        <v>268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1:48" ht="15" customHeight="1">
      <c r="A116" s="336" t="s">
        <v>69</v>
      </c>
      <c r="B116" s="336"/>
      <c r="C116" s="336"/>
      <c r="D116" s="336"/>
      <c r="E116" s="336"/>
      <c r="F116" s="336"/>
      <c r="G116" s="336"/>
      <c r="H116" s="337">
        <f>SUM(H114:I115)</f>
        <v>397.97346644588998</v>
      </c>
      <c r="I116" s="337"/>
      <c r="J116" s="56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1:48" ht="15" customHeight="1">
      <c r="A117" s="355"/>
      <c r="B117" s="355"/>
      <c r="C117" s="355"/>
      <c r="D117" s="355"/>
      <c r="E117" s="355"/>
      <c r="F117" s="355"/>
      <c r="G117" s="355"/>
      <c r="H117" s="355"/>
      <c r="I117" s="355"/>
      <c r="J117" s="28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1:48" ht="15" customHeight="1">
      <c r="A118" s="330" t="s">
        <v>135</v>
      </c>
      <c r="B118" s="330"/>
      <c r="C118" s="330"/>
      <c r="D118" s="330"/>
      <c r="E118" s="330"/>
      <c r="F118" s="330"/>
      <c r="G118" s="330"/>
      <c r="H118" s="330"/>
      <c r="I118" s="330"/>
      <c r="J118" s="38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1:48" ht="15" customHeight="1">
      <c r="A119" s="39">
        <v>5</v>
      </c>
      <c r="B119" s="314" t="s">
        <v>136</v>
      </c>
      <c r="C119" s="314"/>
      <c r="D119" s="314"/>
      <c r="E119" s="314"/>
      <c r="F119" s="314"/>
      <c r="G119" s="314"/>
      <c r="H119" s="336" t="s">
        <v>43</v>
      </c>
      <c r="I119" s="336"/>
      <c r="J119" s="77"/>
      <c r="K119" s="22"/>
      <c r="L119" s="83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1:48" ht="15" customHeight="1">
      <c r="A120" s="43" t="s">
        <v>7</v>
      </c>
      <c r="B120" s="343" t="s">
        <v>137</v>
      </c>
      <c r="C120" s="343"/>
      <c r="D120" s="343"/>
      <c r="E120" s="343"/>
      <c r="F120" s="343"/>
      <c r="G120" s="343"/>
      <c r="H120" s="333">
        <f ca="1">Uniformes!G20</f>
        <v>71.547499999999999</v>
      </c>
      <c r="I120" s="333"/>
      <c r="J120" s="48"/>
      <c r="K120" s="22"/>
      <c r="L120" s="83" t="s">
        <v>269</v>
      </c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1:48" ht="15" customHeight="1">
      <c r="A121" s="43" t="s">
        <v>10</v>
      </c>
      <c r="B121" s="343" t="s">
        <v>326</v>
      </c>
      <c r="C121" s="343"/>
      <c r="D121" s="343"/>
      <c r="E121" s="343"/>
      <c r="F121" s="343"/>
      <c r="G121" s="343"/>
      <c r="H121" s="333">
        <f ca="1">Ferramentas!G71</f>
        <v>27.4</v>
      </c>
      <c r="I121" s="333"/>
      <c r="J121" s="48"/>
      <c r="K121" s="42"/>
      <c r="L121" s="83" t="s">
        <v>269</v>
      </c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1:48" ht="15" customHeight="1">
      <c r="A122" s="43" t="s">
        <v>14</v>
      </c>
      <c r="B122" s="343" t="s">
        <v>138</v>
      </c>
      <c r="C122" s="343"/>
      <c r="D122" s="343"/>
      <c r="E122" s="343"/>
      <c r="F122" s="343"/>
      <c r="G122" s="343"/>
      <c r="H122" s="333">
        <f ca="1">Equipamentos!H30</f>
        <v>30.71</v>
      </c>
      <c r="I122" s="333"/>
      <c r="J122" s="48"/>
      <c r="K122" s="22"/>
      <c r="L122" s="83" t="s">
        <v>269</v>
      </c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1:48" ht="15" customHeight="1">
      <c r="A123" s="43" t="s">
        <v>17</v>
      </c>
      <c r="B123" s="343" t="s">
        <v>139</v>
      </c>
      <c r="C123" s="343"/>
      <c r="D123" s="343"/>
      <c r="E123" s="343"/>
      <c r="F123" s="343"/>
      <c r="G123" s="343"/>
      <c r="H123" s="333">
        <v>0</v>
      </c>
      <c r="I123" s="333"/>
      <c r="J123" s="48"/>
      <c r="K123" s="22"/>
      <c r="L123" s="83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1:48" ht="15" customHeight="1">
      <c r="A124" s="356" t="s">
        <v>85</v>
      </c>
      <c r="B124" s="356"/>
      <c r="C124" s="356"/>
      <c r="D124" s="356"/>
      <c r="E124" s="356"/>
      <c r="F124" s="356"/>
      <c r="G124" s="356"/>
      <c r="H124" s="362">
        <f>SUM(H120:I123)</f>
        <v>129.6575</v>
      </c>
      <c r="I124" s="362"/>
      <c r="J124" s="84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1:48" s="19" customFormat="1" ht="15" customHeight="1">
      <c r="A125" s="363"/>
      <c r="B125" s="363"/>
      <c r="C125" s="363"/>
      <c r="D125" s="363"/>
      <c r="E125" s="363"/>
      <c r="F125" s="363"/>
      <c r="G125" s="363"/>
      <c r="H125" s="363"/>
      <c r="I125" s="363"/>
      <c r="J125" s="85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s="19" customFormat="1" ht="15" customHeight="1">
      <c r="A126" s="330" t="s">
        <v>140</v>
      </c>
      <c r="B126" s="330"/>
      <c r="C126" s="330"/>
      <c r="D126" s="330"/>
      <c r="E126" s="330"/>
      <c r="F126" s="330"/>
      <c r="G126" s="330"/>
      <c r="H126" s="330"/>
      <c r="I126" s="330"/>
      <c r="J126" s="86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s="19" customFormat="1" ht="15" customHeight="1">
      <c r="A127" s="79">
        <v>6</v>
      </c>
      <c r="B127" s="352" t="s">
        <v>141</v>
      </c>
      <c r="C127" s="352"/>
      <c r="D127" s="352"/>
      <c r="E127" s="352"/>
      <c r="F127" s="352"/>
      <c r="G127" s="352"/>
      <c r="H127" s="79" t="s">
        <v>65</v>
      </c>
      <c r="I127" s="79" t="s">
        <v>43</v>
      </c>
      <c r="J127" s="87"/>
      <c r="K127" s="42"/>
      <c r="L127" s="88" t="s">
        <v>270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s="19" customFormat="1" ht="15" customHeight="1">
      <c r="A128" s="43" t="s">
        <v>7</v>
      </c>
      <c r="B128" s="343" t="s">
        <v>142</v>
      </c>
      <c r="C128" s="343"/>
      <c r="D128" s="343"/>
      <c r="E128" s="343"/>
      <c r="F128" s="343"/>
      <c r="G128" s="343"/>
      <c r="H128" s="62">
        <v>0.03</v>
      </c>
      <c r="I128" s="73">
        <f>H145*H128</f>
        <v>141.26136530874709</v>
      </c>
      <c r="J128" s="52"/>
      <c r="K128" s="42"/>
      <c r="L128" s="88" t="s">
        <v>271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1:48" s="19" customFormat="1" ht="15" customHeight="1">
      <c r="A129" s="43" t="s">
        <v>10</v>
      </c>
      <c r="B129" s="343" t="s">
        <v>143</v>
      </c>
      <c r="C129" s="343"/>
      <c r="D129" s="343"/>
      <c r="E129" s="343"/>
      <c r="F129" s="343"/>
      <c r="G129" s="343"/>
      <c r="H129" s="62">
        <v>6.7900000000000002E-2</v>
      </c>
      <c r="I129" s="73">
        <f>(I128+H145)*H129</f>
        <v>329.31320351992821</v>
      </c>
      <c r="J129" s="52"/>
      <c r="K129" s="42"/>
      <c r="L129" s="88" t="s">
        <v>272</v>
      </c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1:48" s="19" customFormat="1" ht="15" customHeight="1">
      <c r="A130" s="43" t="s">
        <v>14</v>
      </c>
      <c r="B130" s="343" t="s">
        <v>144</v>
      </c>
      <c r="C130" s="343"/>
      <c r="D130" s="343"/>
      <c r="E130" s="343"/>
      <c r="F130" s="343"/>
      <c r="G130" s="343"/>
      <c r="H130" s="62">
        <f>SUM(H131:H134)</f>
        <v>0.14250000000000002</v>
      </c>
      <c r="I130" s="73">
        <f>SUM(I131:I134)</f>
        <v>860.69779740482204</v>
      </c>
      <c r="J130" s="52"/>
      <c r="K130" s="42"/>
      <c r="L130" s="88" t="s">
        <v>273</v>
      </c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1:48" ht="15" customHeight="1">
      <c r="A131" s="359" t="s">
        <v>145</v>
      </c>
      <c r="B131" s="359"/>
      <c r="C131" s="360" t="s">
        <v>146</v>
      </c>
      <c r="D131" s="44" t="s">
        <v>147</v>
      </c>
      <c r="E131" s="45"/>
      <c r="F131" s="45"/>
      <c r="G131" s="47"/>
      <c r="H131" s="62">
        <v>1.6500000000000001E-2</v>
      </c>
      <c r="I131" s="73">
        <f>((H145+I128+I129)/(1-(H130)))*H131</f>
        <v>99.659744962663609</v>
      </c>
      <c r="J131" s="52"/>
      <c r="K131" s="42"/>
      <c r="L131" s="89" t="s">
        <v>274</v>
      </c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48" ht="15" customHeight="1">
      <c r="A132" s="359"/>
      <c r="B132" s="359"/>
      <c r="C132" s="360"/>
      <c r="D132" s="44" t="s">
        <v>148</v>
      </c>
      <c r="E132" s="45"/>
      <c r="F132" s="45"/>
      <c r="G132" s="47"/>
      <c r="H132" s="137">
        <v>7.5999999999999998E-2</v>
      </c>
      <c r="I132" s="73">
        <f>((H145+I128+I129)/(1-(H130)))*H132</f>
        <v>459.03882528257174</v>
      </c>
      <c r="J132" s="52"/>
      <c r="K132" s="42"/>
      <c r="L132" s="89" t="s">
        <v>275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48" ht="15" customHeight="1">
      <c r="A133" s="365" t="s">
        <v>149</v>
      </c>
      <c r="B133" s="365"/>
      <c r="C133" s="90" t="s">
        <v>233</v>
      </c>
      <c r="D133" s="44" t="s">
        <v>150</v>
      </c>
      <c r="E133" s="45"/>
      <c r="F133" s="45"/>
      <c r="G133" s="47"/>
      <c r="H133" s="62">
        <v>0.05</v>
      </c>
      <c r="I133" s="73">
        <f>((H145+I128+I129)/(1-(H130)))*H133</f>
        <v>301.99922715958672</v>
      </c>
      <c r="J133" s="52"/>
      <c r="K133" s="42"/>
      <c r="L133" s="89" t="s">
        <v>276</v>
      </c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1:48" ht="15" customHeight="1">
      <c r="A134" s="368" t="s">
        <v>232</v>
      </c>
      <c r="B134" s="369"/>
      <c r="C134" s="90" t="s">
        <v>234</v>
      </c>
      <c r="D134" s="44"/>
      <c r="E134" s="45"/>
      <c r="F134" s="45"/>
      <c r="G134" s="47"/>
      <c r="H134" s="62">
        <v>0</v>
      </c>
      <c r="I134" s="73">
        <f>((H145+I128+I129)/(1-(H130)))*H134</f>
        <v>0</v>
      </c>
      <c r="J134" s="52"/>
      <c r="K134" s="42"/>
      <c r="L134" s="89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1:48" ht="15" customHeight="1">
      <c r="A135" s="366" t="s">
        <v>85</v>
      </c>
      <c r="B135" s="367"/>
      <c r="C135" s="367"/>
      <c r="D135" s="367"/>
      <c r="E135" s="367"/>
      <c r="F135" s="367"/>
      <c r="G135" s="361"/>
      <c r="H135" s="91"/>
      <c r="I135" s="92">
        <f>SUM(I128:I130)</f>
        <v>1331.2723662334975</v>
      </c>
      <c r="J135" s="93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1:48" ht="15" customHeight="1">
      <c r="A136" s="370"/>
      <c r="B136" s="370"/>
      <c r="C136" s="370"/>
      <c r="D136" s="370"/>
      <c r="E136" s="370"/>
      <c r="F136" s="370"/>
      <c r="G136" s="370"/>
      <c r="H136" s="370"/>
      <c r="I136" s="370"/>
      <c r="J136" s="94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1:48" ht="15" customHeight="1">
      <c r="A137" s="371" t="s">
        <v>151</v>
      </c>
      <c r="B137" s="371"/>
      <c r="C137" s="371"/>
      <c r="D137" s="371"/>
      <c r="E137" s="371"/>
      <c r="F137" s="371"/>
      <c r="G137" s="371"/>
      <c r="H137" s="371"/>
      <c r="I137" s="371"/>
      <c r="J137" s="95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1:48" ht="15" customHeight="1">
      <c r="A138" s="372"/>
      <c r="B138" s="372"/>
      <c r="C138" s="372"/>
      <c r="D138" s="372"/>
      <c r="E138" s="372"/>
      <c r="F138" s="372"/>
      <c r="G138" s="372"/>
      <c r="H138" s="372"/>
      <c r="I138" s="372"/>
      <c r="J138" s="96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1:48" ht="15" customHeight="1">
      <c r="A139" s="352" t="s">
        <v>152</v>
      </c>
      <c r="B139" s="352"/>
      <c r="C139" s="352"/>
      <c r="D139" s="352"/>
      <c r="E139" s="352"/>
      <c r="F139" s="352"/>
      <c r="G139" s="352"/>
      <c r="H139" s="361" t="s">
        <v>43</v>
      </c>
      <c r="I139" s="361"/>
      <c r="J139" s="97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1:48" ht="15" customHeight="1">
      <c r="A140" s="43" t="s">
        <v>7</v>
      </c>
      <c r="B140" s="343" t="s">
        <v>153</v>
      </c>
      <c r="C140" s="343"/>
      <c r="D140" s="343"/>
      <c r="E140" s="343"/>
      <c r="F140" s="343"/>
      <c r="G140" s="343"/>
      <c r="H140" s="325">
        <f>H40</f>
        <v>2175.8000000000002</v>
      </c>
      <c r="I140" s="325"/>
      <c r="J140" s="52"/>
      <c r="K140" s="42"/>
      <c r="L140" s="88" t="s">
        <v>277</v>
      </c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1:48" ht="15" customHeight="1">
      <c r="A141" s="43" t="s">
        <v>10</v>
      </c>
      <c r="B141" s="343" t="s">
        <v>154</v>
      </c>
      <c r="C141" s="343"/>
      <c r="D141" s="343"/>
      <c r="E141" s="343"/>
      <c r="F141" s="343"/>
      <c r="G141" s="343"/>
      <c r="H141" s="325">
        <f>H79</f>
        <v>1839.8225666666665</v>
      </c>
      <c r="I141" s="325"/>
      <c r="J141" s="52"/>
      <c r="K141" s="42"/>
      <c r="L141" s="88" t="s">
        <v>278</v>
      </c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ht="15" customHeight="1">
      <c r="A142" s="43" t="s">
        <v>14</v>
      </c>
      <c r="B142" s="343" t="s">
        <v>155</v>
      </c>
      <c r="C142" s="343"/>
      <c r="D142" s="343"/>
      <c r="E142" s="343"/>
      <c r="F142" s="343"/>
      <c r="G142" s="343"/>
      <c r="H142" s="325">
        <f>H91</f>
        <v>165.45864384567901</v>
      </c>
      <c r="I142" s="325"/>
      <c r="J142" s="52"/>
      <c r="K142" s="42"/>
      <c r="L142" s="88" t="s">
        <v>279</v>
      </c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ht="15" customHeight="1">
      <c r="A143" s="43" t="s">
        <v>17</v>
      </c>
      <c r="B143" s="343" t="s">
        <v>156</v>
      </c>
      <c r="C143" s="343"/>
      <c r="D143" s="343"/>
      <c r="E143" s="343"/>
      <c r="F143" s="343"/>
      <c r="G143" s="343"/>
      <c r="H143" s="325">
        <f>H116</f>
        <v>397.97346644588998</v>
      </c>
      <c r="I143" s="325"/>
      <c r="J143" s="52"/>
      <c r="K143" s="42"/>
      <c r="L143" s="88" t="s">
        <v>280</v>
      </c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ht="15" customHeight="1">
      <c r="A144" s="43" t="s">
        <v>53</v>
      </c>
      <c r="B144" s="343" t="s">
        <v>157</v>
      </c>
      <c r="C144" s="343"/>
      <c r="D144" s="343"/>
      <c r="E144" s="343"/>
      <c r="F144" s="343"/>
      <c r="G144" s="343"/>
      <c r="H144" s="325">
        <f>H124</f>
        <v>129.6575</v>
      </c>
      <c r="I144" s="325"/>
      <c r="J144" s="52"/>
      <c r="K144" s="42"/>
      <c r="L144" s="88" t="s">
        <v>281</v>
      </c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spans="1:48" ht="15" customHeight="1">
      <c r="A145" s="356" t="s">
        <v>158</v>
      </c>
      <c r="B145" s="356"/>
      <c r="C145" s="356"/>
      <c r="D145" s="356"/>
      <c r="E145" s="356"/>
      <c r="F145" s="356"/>
      <c r="G145" s="356"/>
      <c r="H145" s="362">
        <f>SUM(H140:I144)</f>
        <v>4708.7121769582363</v>
      </c>
      <c r="I145" s="362"/>
      <c r="J145" s="93"/>
      <c r="K145" s="42"/>
      <c r="L145" s="88" t="s">
        <v>103</v>
      </c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</row>
    <row r="146" spans="1:48" ht="15" customHeight="1">
      <c r="A146" s="43" t="s">
        <v>55</v>
      </c>
      <c r="B146" s="343" t="s">
        <v>159</v>
      </c>
      <c r="C146" s="343"/>
      <c r="D146" s="343"/>
      <c r="E146" s="343"/>
      <c r="F146" s="343"/>
      <c r="G146" s="343"/>
      <c r="H146" s="325">
        <f>I135</f>
        <v>1331.2723662334975</v>
      </c>
      <c r="I146" s="325"/>
      <c r="J146" s="52"/>
      <c r="K146" s="42"/>
      <c r="L146" s="88" t="s">
        <v>282</v>
      </c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</row>
    <row r="147" spans="1:48" ht="15" customHeight="1">
      <c r="A147" s="356" t="s">
        <v>160</v>
      </c>
      <c r="B147" s="356"/>
      <c r="C147" s="356"/>
      <c r="D147" s="356"/>
      <c r="E147" s="356"/>
      <c r="F147" s="356"/>
      <c r="G147" s="356"/>
      <c r="H147" s="362">
        <f>H145+H146</f>
        <v>6039.9845431917338</v>
      </c>
      <c r="I147" s="362"/>
      <c r="J147" s="93"/>
      <c r="K147" s="42"/>
      <c r="L147" s="88" t="s">
        <v>161</v>
      </c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1:48" ht="15" customHeight="1">
      <c r="A148" s="370"/>
      <c r="B148" s="370"/>
      <c r="C148" s="370"/>
      <c r="D148" s="370"/>
      <c r="E148" s="370"/>
      <c r="F148" s="370"/>
      <c r="G148" s="370"/>
      <c r="H148" s="370"/>
      <c r="I148" s="370"/>
      <c r="J148" s="94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ht="15" customHeight="1">
      <c r="A149" s="371" t="s">
        <v>162</v>
      </c>
      <c r="B149" s="371"/>
      <c r="C149" s="371"/>
      <c r="D149" s="371"/>
      <c r="E149" s="371"/>
      <c r="F149" s="371"/>
      <c r="G149" s="371"/>
      <c r="H149" s="371"/>
      <c r="I149" s="371"/>
      <c r="J149" s="98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ht="15" customHeight="1">
      <c r="A150" s="99"/>
      <c r="B150" s="100"/>
      <c r="C150" s="100"/>
      <c r="D150" s="100"/>
      <c r="E150" s="100"/>
      <c r="F150" s="100"/>
      <c r="G150" s="100"/>
      <c r="H150" s="100"/>
      <c r="I150" s="100"/>
      <c r="J150" s="96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ht="56.25" customHeight="1">
      <c r="A151" s="377" t="s">
        <v>163</v>
      </c>
      <c r="B151" s="377"/>
      <c r="C151" s="101" t="s">
        <v>164</v>
      </c>
      <c r="D151" s="101" t="s">
        <v>165</v>
      </c>
      <c r="E151" s="378" t="s">
        <v>166</v>
      </c>
      <c r="F151" s="378"/>
      <c r="G151" s="101" t="s">
        <v>167</v>
      </c>
      <c r="H151" s="378" t="s">
        <v>168</v>
      </c>
      <c r="I151" s="378"/>
      <c r="J151" s="94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1:48" ht="15" customHeight="1">
      <c r="A152" s="329" t="str">
        <f>H25</f>
        <v>Bombeiro Hidráulico</v>
      </c>
      <c r="B152" s="329"/>
      <c r="C152" s="102">
        <f>ROUND(H147,2)</f>
        <v>6039.98</v>
      </c>
      <c r="D152" s="46">
        <v>1</v>
      </c>
      <c r="E152" s="382">
        <f>C152*D152</f>
        <v>6039.98</v>
      </c>
      <c r="F152" s="382"/>
      <c r="G152" s="103">
        <v>1</v>
      </c>
      <c r="H152" s="376">
        <f>E152*G152</f>
        <v>6039.98</v>
      </c>
      <c r="I152" s="376"/>
      <c r="J152" s="5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1:48" ht="15" customHeight="1">
      <c r="A153" s="374" t="s">
        <v>169</v>
      </c>
      <c r="B153" s="374"/>
      <c r="C153" s="374"/>
      <c r="D153" s="374"/>
      <c r="E153" s="374"/>
      <c r="F153" s="374"/>
      <c r="G153" s="374"/>
      <c r="H153" s="375">
        <f>H152</f>
        <v>6039.98</v>
      </c>
      <c r="I153" s="375"/>
      <c r="J153" s="104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1:48" ht="15" customHeight="1">
      <c r="A154" s="105"/>
      <c r="B154" s="106"/>
      <c r="C154" s="107"/>
      <c r="D154" s="108"/>
      <c r="E154" s="108"/>
      <c r="F154" s="108"/>
      <c r="G154" s="108"/>
      <c r="H154" s="108"/>
      <c r="I154" s="108"/>
      <c r="J154" s="104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5" spans="1:48" ht="15" customHeight="1">
      <c r="A155" s="371" t="s">
        <v>170</v>
      </c>
      <c r="B155" s="371"/>
      <c r="C155" s="371"/>
      <c r="D155" s="371"/>
      <c r="E155" s="371"/>
      <c r="F155" s="371"/>
      <c r="G155" s="371"/>
      <c r="H155" s="371"/>
      <c r="I155" s="371"/>
      <c r="J155" s="5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</row>
    <row r="156" spans="1:48" ht="15" customHeight="1">
      <c r="A156" s="109"/>
      <c r="B156" s="108"/>
      <c r="C156" s="108"/>
      <c r="D156" s="108"/>
      <c r="E156" s="108"/>
      <c r="F156" s="108"/>
      <c r="G156" s="108"/>
      <c r="H156" s="108"/>
      <c r="I156" s="108"/>
      <c r="J156" s="104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</row>
    <row r="157" spans="1:48" ht="15" customHeight="1">
      <c r="A157" s="384" t="s">
        <v>171</v>
      </c>
      <c r="B157" s="384"/>
      <c r="C157" s="384"/>
      <c r="D157" s="384"/>
      <c r="E157" s="384"/>
      <c r="F157" s="384"/>
      <c r="G157" s="384"/>
      <c r="H157" s="384"/>
      <c r="I157" s="384"/>
      <c r="J157" s="93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</row>
    <row r="158" spans="1:48" ht="15" customHeight="1">
      <c r="A158" s="385" t="s">
        <v>172</v>
      </c>
      <c r="B158" s="385"/>
      <c r="C158" s="385"/>
      <c r="D158" s="385"/>
      <c r="E158" s="385"/>
      <c r="F158" s="385"/>
      <c r="G158" s="385"/>
      <c r="H158" s="373" t="s">
        <v>173</v>
      </c>
      <c r="I158" s="373"/>
      <c r="J158" s="110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</row>
    <row r="159" spans="1:48" ht="15" customHeight="1">
      <c r="A159" s="381" t="s">
        <v>174</v>
      </c>
      <c r="B159" s="381"/>
      <c r="C159" s="381"/>
      <c r="D159" s="381"/>
      <c r="E159" s="381"/>
      <c r="F159" s="381"/>
      <c r="G159" s="381"/>
      <c r="H159" s="364">
        <f>H153</f>
        <v>6039.98</v>
      </c>
      <c r="I159" s="364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</row>
    <row r="160" spans="1:48" ht="15" customHeight="1" thickBot="1">
      <c r="A160" s="381" t="s">
        <v>175</v>
      </c>
      <c r="B160" s="381"/>
      <c r="C160" s="381"/>
      <c r="D160" s="381"/>
      <c r="E160" s="381"/>
      <c r="F160" s="381"/>
      <c r="G160" s="381"/>
      <c r="H160" s="383">
        <f>G14</f>
        <v>12</v>
      </c>
      <c r="I160" s="383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</row>
    <row r="161" spans="1:48" ht="15" customHeight="1" thickBot="1">
      <c r="A161" s="379" t="s">
        <v>176</v>
      </c>
      <c r="B161" s="379"/>
      <c r="C161" s="379"/>
      <c r="D161" s="379"/>
      <c r="E161" s="379"/>
      <c r="F161" s="379"/>
      <c r="G161" s="379"/>
      <c r="H161" s="380">
        <f>H159*H160</f>
        <v>72479.759999999995</v>
      </c>
      <c r="I161" s="380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</row>
  </sheetData>
  <mergeCells count="227">
    <mergeCell ref="A161:G161"/>
    <mergeCell ref="H161:I161"/>
    <mergeCell ref="A148:I148"/>
    <mergeCell ref="A149:I149"/>
    <mergeCell ref="A151:B151"/>
    <mergeCell ref="E151:F151"/>
    <mergeCell ref="H151:I151"/>
    <mergeCell ref="A160:G160"/>
    <mergeCell ref="H160:I160"/>
    <mergeCell ref="E152:F152"/>
    <mergeCell ref="H152:I152"/>
    <mergeCell ref="A153:G153"/>
    <mergeCell ref="A158:G158"/>
    <mergeCell ref="H153:I153"/>
    <mergeCell ref="C131:C132"/>
    <mergeCell ref="B143:G143"/>
    <mergeCell ref="H159:I159"/>
    <mergeCell ref="A152:B152"/>
    <mergeCell ref="H158:I158"/>
    <mergeCell ref="H146:I146"/>
    <mergeCell ref="A145:G145"/>
    <mergeCell ref="H145:I145"/>
    <mergeCell ref="H144:I144"/>
    <mergeCell ref="A147:G147"/>
    <mergeCell ref="A159:G159"/>
    <mergeCell ref="H141:I141"/>
    <mergeCell ref="B141:G141"/>
    <mergeCell ref="B142:G142"/>
    <mergeCell ref="H142:I142"/>
    <mergeCell ref="H140:I140"/>
    <mergeCell ref="H147:I147"/>
    <mergeCell ref="H143:I143"/>
    <mergeCell ref="B146:G146"/>
    <mergeCell ref="B144:G144"/>
    <mergeCell ref="H124:I124"/>
    <mergeCell ref="A126:I126"/>
    <mergeCell ref="B123:G123"/>
    <mergeCell ref="B140:G140"/>
    <mergeCell ref="A155:I155"/>
    <mergeCell ref="A157:I157"/>
    <mergeCell ref="A139:G139"/>
    <mergeCell ref="H139:I139"/>
    <mergeCell ref="B130:G130"/>
    <mergeCell ref="A131:B132"/>
    <mergeCell ref="A133:B133"/>
    <mergeCell ref="A138:I138"/>
    <mergeCell ref="A134:B134"/>
    <mergeCell ref="A137:I137"/>
    <mergeCell ref="A135:G135"/>
    <mergeCell ref="A136:I136"/>
    <mergeCell ref="H123:I123"/>
    <mergeCell ref="B121:G121"/>
    <mergeCell ref="H121:I121"/>
    <mergeCell ref="B122:G122"/>
    <mergeCell ref="H122:I122"/>
    <mergeCell ref="B115:G115"/>
    <mergeCell ref="A117:I117"/>
    <mergeCell ref="A118:I118"/>
    <mergeCell ref="B119:G119"/>
    <mergeCell ref="H115:I115"/>
    <mergeCell ref="A116:G116"/>
    <mergeCell ref="A110:I110"/>
    <mergeCell ref="H119:I119"/>
    <mergeCell ref="B129:G129"/>
    <mergeCell ref="A125:I125"/>
    <mergeCell ref="H116:I116"/>
    <mergeCell ref="B114:G114"/>
    <mergeCell ref="H114:I114"/>
    <mergeCell ref="B120:G120"/>
    <mergeCell ref="A124:G124"/>
    <mergeCell ref="B127:G127"/>
    <mergeCell ref="B128:G128"/>
    <mergeCell ref="H120:I120"/>
    <mergeCell ref="A111:I111"/>
    <mergeCell ref="B107:G107"/>
    <mergeCell ref="A109:G109"/>
    <mergeCell ref="H109:I109"/>
    <mergeCell ref="A112:I112"/>
    <mergeCell ref="B113:G113"/>
    <mergeCell ref="H113:I113"/>
    <mergeCell ref="B108:G108"/>
    <mergeCell ref="B98:G98"/>
    <mergeCell ref="B101:G101"/>
    <mergeCell ref="A106:I106"/>
    <mergeCell ref="B88:G88"/>
    <mergeCell ref="A96:I96"/>
    <mergeCell ref="B89:G89"/>
    <mergeCell ref="B100:G100"/>
    <mergeCell ref="A104:G104"/>
    <mergeCell ref="B102:G102"/>
    <mergeCell ref="B90:G90"/>
    <mergeCell ref="A91:G91"/>
    <mergeCell ref="A95:I95"/>
    <mergeCell ref="A105:I105"/>
    <mergeCell ref="A93:H93"/>
    <mergeCell ref="B99:G99"/>
    <mergeCell ref="H91:I91"/>
    <mergeCell ref="A92:I92"/>
    <mergeCell ref="B97:G97"/>
    <mergeCell ref="B103:G103"/>
    <mergeCell ref="H77:I77"/>
    <mergeCell ref="B75:G75"/>
    <mergeCell ref="H75:I75"/>
    <mergeCell ref="B76:G76"/>
    <mergeCell ref="B87:G87"/>
    <mergeCell ref="A83:I83"/>
    <mergeCell ref="B84:G84"/>
    <mergeCell ref="A80:I80"/>
    <mergeCell ref="B85:G85"/>
    <mergeCell ref="B86:G86"/>
    <mergeCell ref="H76:I76"/>
    <mergeCell ref="A72:I72"/>
    <mergeCell ref="A73:I73"/>
    <mergeCell ref="A81:H81"/>
    <mergeCell ref="A79:G79"/>
    <mergeCell ref="H79:I79"/>
    <mergeCell ref="A74:I74"/>
    <mergeCell ref="B78:G78"/>
    <mergeCell ref="H78:I78"/>
    <mergeCell ref="B77:G77"/>
    <mergeCell ref="B64:B65"/>
    <mergeCell ref="B63:G63"/>
    <mergeCell ref="H70:I70"/>
    <mergeCell ref="A71:G71"/>
    <mergeCell ref="H71:I71"/>
    <mergeCell ref="B70:G70"/>
    <mergeCell ref="A60:G60"/>
    <mergeCell ref="B57:G57"/>
    <mergeCell ref="A61:I61"/>
    <mergeCell ref="A62:I62"/>
    <mergeCell ref="H66:I67"/>
    <mergeCell ref="H63:I63"/>
    <mergeCell ref="H64:I64"/>
    <mergeCell ref="A66:A67"/>
    <mergeCell ref="B66:C67"/>
    <mergeCell ref="A64:A65"/>
    <mergeCell ref="B69:G69"/>
    <mergeCell ref="H65:I65"/>
    <mergeCell ref="L45:W45"/>
    <mergeCell ref="L47:W47"/>
    <mergeCell ref="L46:W46"/>
    <mergeCell ref="H69:I69"/>
    <mergeCell ref="B68:G68"/>
    <mergeCell ref="H68:I68"/>
    <mergeCell ref="B59:G59"/>
    <mergeCell ref="B55:G55"/>
    <mergeCell ref="AI64:AL64"/>
    <mergeCell ref="B44:G44"/>
    <mergeCell ref="B45:G45"/>
    <mergeCell ref="B47:G47"/>
    <mergeCell ref="B56:G56"/>
    <mergeCell ref="B51:G51"/>
    <mergeCell ref="A48:G48"/>
    <mergeCell ref="B52:G52"/>
    <mergeCell ref="B53:G53"/>
    <mergeCell ref="A49:I49"/>
    <mergeCell ref="L39:M39"/>
    <mergeCell ref="H39:I39"/>
    <mergeCell ref="H40:I40"/>
    <mergeCell ref="L37:M37"/>
    <mergeCell ref="L33:W33"/>
    <mergeCell ref="L38:M38"/>
    <mergeCell ref="L34:W34"/>
    <mergeCell ref="AG64:AH64"/>
    <mergeCell ref="AE64:AF64"/>
    <mergeCell ref="AA64:AB64"/>
    <mergeCell ref="AC64:AD64"/>
    <mergeCell ref="B32:G32"/>
    <mergeCell ref="L36:M36"/>
    <mergeCell ref="H36:I36"/>
    <mergeCell ref="H48:I48"/>
    <mergeCell ref="B38:G38"/>
    <mergeCell ref="H38:I38"/>
    <mergeCell ref="B39:G39"/>
    <mergeCell ref="B46:G46"/>
    <mergeCell ref="B37:G37"/>
    <mergeCell ref="H37:I37"/>
    <mergeCell ref="A40:G40"/>
    <mergeCell ref="B58:G58"/>
    <mergeCell ref="A50:I50"/>
    <mergeCell ref="A41:I41"/>
    <mergeCell ref="A42:I42"/>
    <mergeCell ref="A43:I43"/>
    <mergeCell ref="H19:I19"/>
    <mergeCell ref="B19:G19"/>
    <mergeCell ref="B27:G27"/>
    <mergeCell ref="H27:I27"/>
    <mergeCell ref="B28:G28"/>
    <mergeCell ref="H28:I28"/>
    <mergeCell ref="A22:I22"/>
    <mergeCell ref="B25:G25"/>
    <mergeCell ref="A24:I24"/>
    <mergeCell ref="H35:I35"/>
    <mergeCell ref="B36:G36"/>
    <mergeCell ref="B17:G17"/>
    <mergeCell ref="H17:I17"/>
    <mergeCell ref="B18:G18"/>
    <mergeCell ref="H18:I18"/>
    <mergeCell ref="A20:I20"/>
    <mergeCell ref="B26:G26"/>
    <mergeCell ref="H26:I26"/>
    <mergeCell ref="H34:I34"/>
    <mergeCell ref="A23:I23"/>
    <mergeCell ref="H32:I32"/>
    <mergeCell ref="B33:G33"/>
    <mergeCell ref="H33:I33"/>
    <mergeCell ref="H25:I25"/>
    <mergeCell ref="A21:I21"/>
    <mergeCell ref="B29:G29"/>
    <mergeCell ref="H29:I29"/>
    <mergeCell ref="A30:I30"/>
    <mergeCell ref="A31:I31"/>
    <mergeCell ref="A3:I3"/>
    <mergeCell ref="A4:I4"/>
    <mergeCell ref="C6:D6"/>
    <mergeCell ref="B13:F13"/>
    <mergeCell ref="G13:I13"/>
    <mergeCell ref="A10:I10"/>
    <mergeCell ref="B11:F11"/>
    <mergeCell ref="G11:I11"/>
    <mergeCell ref="A16:I16"/>
    <mergeCell ref="B12:F12"/>
    <mergeCell ref="A8:I8"/>
    <mergeCell ref="A9:I9"/>
    <mergeCell ref="G12:I12"/>
    <mergeCell ref="G14:I14"/>
    <mergeCell ref="A15:I15"/>
  </mergeCells>
  <phoneticPr fontId="0" type="noConversion"/>
  <pageMargins left="0.51180555555555496" right="0.51180555555555496" top="0.78749999999999998" bottom="0.78749999999999998" header="0.51180555555555496" footer="0.51180555555555496"/>
  <pageSetup paperSize="9" firstPageNumber="0" orientation="portrait" r:id="rId1"/>
  <ignoredErrors>
    <ignoredError sqref="H159:H161 H15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2:G20"/>
  <sheetViews>
    <sheetView topLeftCell="A7" workbookViewId="0">
      <selection activeCell="J7" sqref="J7"/>
    </sheetView>
  </sheetViews>
  <sheetFormatPr defaultColWidth="8.7109375" defaultRowHeight="15"/>
  <cols>
    <col min="1" max="1" width="6" customWidth="1"/>
    <col min="2" max="2" width="43.28515625" customWidth="1"/>
    <col min="3" max="4" width="8.7109375" customWidth="1"/>
    <col min="5" max="5" width="8.5703125" customWidth="1"/>
    <col min="6" max="6" width="8.7109375" customWidth="1"/>
    <col min="7" max="7" width="10.85546875" customWidth="1"/>
  </cols>
  <sheetData>
    <row r="2" spans="1:7" ht="15.75" thickBot="1"/>
    <row r="3" spans="1:7" ht="20.25" customHeight="1" thickBot="1">
      <c r="A3" s="392" t="s">
        <v>450</v>
      </c>
      <c r="B3" s="393"/>
      <c r="C3" s="393"/>
      <c r="D3" s="393"/>
      <c r="E3" s="393"/>
      <c r="F3" s="393"/>
      <c r="G3" s="394"/>
    </row>
    <row r="4" spans="1:7" ht="65.25" customHeight="1">
      <c r="A4" s="193" t="s">
        <v>177</v>
      </c>
      <c r="B4" s="194" t="s">
        <v>178</v>
      </c>
      <c r="C4" s="194" t="s">
        <v>181</v>
      </c>
      <c r="D4" s="194" t="s">
        <v>179</v>
      </c>
      <c r="E4" s="194" t="s">
        <v>308</v>
      </c>
      <c r="F4" s="194" t="s">
        <v>451</v>
      </c>
      <c r="G4" s="195" t="s">
        <v>469</v>
      </c>
    </row>
    <row r="5" spans="1:7" ht="39" customHeight="1">
      <c r="A5" s="114">
        <v>1</v>
      </c>
      <c r="B5" s="199" t="s">
        <v>349</v>
      </c>
      <c r="C5" s="121" t="s">
        <v>181</v>
      </c>
      <c r="D5" s="122">
        <v>171.96</v>
      </c>
      <c r="E5" s="121">
        <v>9</v>
      </c>
      <c r="F5" s="120">
        <f>D5*E5</f>
        <v>1547.64</v>
      </c>
      <c r="G5" s="202">
        <f>F5/12/3</f>
        <v>42.99</v>
      </c>
    </row>
    <row r="6" spans="1:7" ht="47.25" customHeight="1">
      <c r="A6" s="116">
        <v>2</v>
      </c>
      <c r="B6" s="117" t="s">
        <v>350</v>
      </c>
      <c r="C6" s="115" t="s">
        <v>181</v>
      </c>
      <c r="D6" s="123">
        <v>66.150000000000006</v>
      </c>
      <c r="E6" s="115">
        <v>9</v>
      </c>
      <c r="F6" s="118">
        <f>D6*E6</f>
        <v>595.35</v>
      </c>
      <c r="G6" s="202">
        <f>F6/12/3</f>
        <v>16.537500000000001</v>
      </c>
    </row>
    <row r="7" spans="1:7" ht="29.25" customHeight="1">
      <c r="A7" s="116">
        <v>3</v>
      </c>
      <c r="B7" s="200" t="s">
        <v>351</v>
      </c>
      <c r="C7" s="115" t="s">
        <v>182</v>
      </c>
      <c r="D7" s="118">
        <v>91.38</v>
      </c>
      <c r="E7" s="115">
        <v>3</v>
      </c>
      <c r="F7" s="118">
        <f>D7*E7</f>
        <v>274.14</v>
      </c>
      <c r="G7" s="202">
        <f>F7/12/3</f>
        <v>7.6149999999999993</v>
      </c>
    </row>
    <row r="8" spans="1:7" ht="32.25" customHeight="1">
      <c r="A8" s="116">
        <v>4</v>
      </c>
      <c r="B8" s="117" t="s">
        <v>352</v>
      </c>
      <c r="C8" s="115" t="s">
        <v>182</v>
      </c>
      <c r="D8" s="118">
        <v>12.79</v>
      </c>
      <c r="E8" s="115">
        <v>9</v>
      </c>
      <c r="F8" s="118">
        <f>D8*E8</f>
        <v>115.10999999999999</v>
      </c>
      <c r="G8" s="202">
        <f>F8/12/3</f>
        <v>3.1974999999999998</v>
      </c>
    </row>
    <row r="9" spans="1:7" ht="49.5" customHeight="1" thickBot="1">
      <c r="A9" s="142">
        <v>5</v>
      </c>
      <c r="B9" s="143" t="s">
        <v>353</v>
      </c>
      <c r="C9" s="144" t="s">
        <v>181</v>
      </c>
      <c r="D9" s="198">
        <v>14.49</v>
      </c>
      <c r="E9" s="144">
        <v>3</v>
      </c>
      <c r="F9" s="198">
        <f>D9*E9</f>
        <v>43.47</v>
      </c>
      <c r="G9" s="203">
        <f>F9/12/3</f>
        <v>1.2075</v>
      </c>
    </row>
    <row r="10" spans="1:7" ht="24" customHeight="1" thickBot="1">
      <c r="A10" s="391" t="s">
        <v>453</v>
      </c>
      <c r="B10" s="391"/>
      <c r="C10" s="391"/>
      <c r="D10" s="391"/>
      <c r="E10" s="391"/>
      <c r="F10" s="201">
        <f>SUM(F5:F9)</f>
        <v>2575.71</v>
      </c>
      <c r="G10" s="147">
        <f>SUM(G5:G9)</f>
        <v>71.547499999999999</v>
      </c>
    </row>
    <row r="11" spans="1:7" ht="24" customHeight="1"/>
    <row r="12" spans="1:7" ht="15.75" thickBot="1"/>
    <row r="13" spans="1:7" ht="20.25" customHeight="1" thickBot="1">
      <c r="A13" s="392" t="s">
        <v>449</v>
      </c>
      <c r="B13" s="393"/>
      <c r="C13" s="393"/>
      <c r="D13" s="393"/>
      <c r="E13" s="393"/>
      <c r="F13" s="393"/>
      <c r="G13" s="394"/>
    </row>
    <row r="14" spans="1:7" ht="60">
      <c r="A14" s="193" t="s">
        <v>177</v>
      </c>
      <c r="B14" s="194" t="s">
        <v>178</v>
      </c>
      <c r="C14" s="194" t="s">
        <v>181</v>
      </c>
      <c r="D14" s="194" t="s">
        <v>179</v>
      </c>
      <c r="E14" s="194" t="s">
        <v>308</v>
      </c>
      <c r="F14" s="194" t="s">
        <v>451</v>
      </c>
      <c r="G14" s="195" t="s">
        <v>452</v>
      </c>
    </row>
    <row r="15" spans="1:7" ht="36.75">
      <c r="A15" s="114">
        <v>1</v>
      </c>
      <c r="B15" s="199" t="s">
        <v>349</v>
      </c>
      <c r="C15" s="121" t="s">
        <v>181</v>
      </c>
      <c r="D15" s="122">
        <v>171.96</v>
      </c>
      <c r="E15" s="121">
        <v>3</v>
      </c>
      <c r="F15" s="120">
        <f>D15*E15</f>
        <v>515.88</v>
      </c>
      <c r="G15" s="202">
        <f>F15/12/1</f>
        <v>42.99</v>
      </c>
    </row>
    <row r="16" spans="1:7" ht="48">
      <c r="A16" s="116">
        <v>2</v>
      </c>
      <c r="B16" s="117" t="s">
        <v>355</v>
      </c>
      <c r="C16" s="115" t="s">
        <v>181</v>
      </c>
      <c r="D16" s="123">
        <v>66.150000000000006</v>
      </c>
      <c r="E16" s="115">
        <v>3</v>
      </c>
      <c r="F16" s="118">
        <f>D16*E16</f>
        <v>198.45000000000002</v>
      </c>
      <c r="G16" s="202">
        <f>F16/12/1</f>
        <v>16.537500000000001</v>
      </c>
    </row>
    <row r="17" spans="1:7" ht="24">
      <c r="A17" s="116">
        <v>3</v>
      </c>
      <c r="B17" s="200" t="s">
        <v>351</v>
      </c>
      <c r="C17" s="115" t="s">
        <v>182</v>
      </c>
      <c r="D17" s="118">
        <v>91.38</v>
      </c>
      <c r="E17" s="115">
        <v>1</v>
      </c>
      <c r="F17" s="118">
        <f>D17*E17</f>
        <v>91.38</v>
      </c>
      <c r="G17" s="202">
        <f>F17/12/1</f>
        <v>7.6149999999999993</v>
      </c>
    </row>
    <row r="18" spans="1:7" ht="27.75" customHeight="1">
      <c r="A18" s="116">
        <v>4</v>
      </c>
      <c r="B18" s="117" t="s">
        <v>352</v>
      </c>
      <c r="C18" s="115" t="s">
        <v>182</v>
      </c>
      <c r="D18" s="118">
        <v>12.79</v>
      </c>
      <c r="E18" s="115">
        <v>3</v>
      </c>
      <c r="F18" s="118">
        <f>D18*E18</f>
        <v>38.369999999999997</v>
      </c>
      <c r="G18" s="202">
        <f>F18/12/1</f>
        <v>3.1974999999999998</v>
      </c>
    </row>
    <row r="19" spans="1:7" ht="36.75" thickBot="1">
      <c r="A19" s="142">
        <v>5</v>
      </c>
      <c r="B19" s="143" t="s">
        <v>353</v>
      </c>
      <c r="C19" s="144" t="s">
        <v>181</v>
      </c>
      <c r="D19" s="198">
        <v>14.49</v>
      </c>
      <c r="E19" s="144">
        <v>1</v>
      </c>
      <c r="F19" s="198">
        <f>D19*E19</f>
        <v>14.49</v>
      </c>
      <c r="G19" s="204">
        <f>F19/12/1</f>
        <v>1.2075</v>
      </c>
    </row>
    <row r="20" spans="1:7" ht="21" customHeight="1" thickBot="1">
      <c r="A20" s="391" t="s">
        <v>453</v>
      </c>
      <c r="B20" s="391"/>
      <c r="C20" s="391"/>
      <c r="D20" s="391"/>
      <c r="E20" s="391"/>
      <c r="F20" s="201">
        <f>SUM(F15:F19)</f>
        <v>858.57</v>
      </c>
      <c r="G20" s="147">
        <f>SUM(G15:G19)</f>
        <v>71.547499999999999</v>
      </c>
    </row>
  </sheetData>
  <mergeCells count="4">
    <mergeCell ref="A20:E20"/>
    <mergeCell ref="A3:G3"/>
    <mergeCell ref="A10:E10"/>
    <mergeCell ref="A13:G13"/>
  </mergeCells>
  <phoneticPr fontId="0" type="noConversion"/>
  <pageMargins left="0.51180555555555496" right="0.51180555555555496" top="1.3475000000000001" bottom="0.78749999999999998" header="0.51180555555555496" footer="0.51180555555555496"/>
  <pageSetup paperSize="9" scale="95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30"/>
  <sheetViews>
    <sheetView topLeftCell="A16" workbookViewId="0">
      <selection activeCell="K7" sqref="K7"/>
    </sheetView>
  </sheetViews>
  <sheetFormatPr defaultColWidth="8.7109375" defaultRowHeight="15"/>
  <cols>
    <col min="1" max="1" width="5.28515625" customWidth="1"/>
    <col min="2" max="2" width="25" customWidth="1"/>
    <col min="3" max="3" width="8.7109375" customWidth="1"/>
    <col min="4" max="4" width="8.28515625" customWidth="1"/>
    <col min="5" max="5" width="8" customWidth="1"/>
    <col min="6" max="7" width="10.140625" customWidth="1"/>
    <col min="8" max="8" width="9.7109375" customWidth="1"/>
  </cols>
  <sheetData>
    <row r="2" spans="1:8" ht="15.75" thickBot="1"/>
    <row r="3" spans="1:8" ht="20.25" customHeight="1" thickBot="1">
      <c r="A3" s="392" t="s">
        <v>447</v>
      </c>
      <c r="B3" s="393"/>
      <c r="C3" s="393"/>
      <c r="D3" s="393"/>
      <c r="E3" s="393"/>
      <c r="F3" s="393"/>
      <c r="G3" s="393"/>
      <c r="H3" s="394"/>
    </row>
    <row r="4" spans="1:8" ht="60.75" customHeight="1">
      <c r="A4" s="193" t="s">
        <v>177</v>
      </c>
      <c r="B4" s="194" t="s">
        <v>178</v>
      </c>
      <c r="C4" s="194" t="s">
        <v>181</v>
      </c>
      <c r="D4" s="194" t="s">
        <v>335</v>
      </c>
      <c r="E4" s="194" t="s">
        <v>461</v>
      </c>
      <c r="F4" s="194" t="s">
        <v>467</v>
      </c>
      <c r="G4" s="194" t="s">
        <v>462</v>
      </c>
      <c r="H4" s="195" t="s">
        <v>463</v>
      </c>
    </row>
    <row r="5" spans="1:8" ht="32.25" customHeight="1">
      <c r="A5" s="141">
        <v>1</v>
      </c>
      <c r="B5" s="117" t="s">
        <v>356</v>
      </c>
      <c r="C5" s="125" t="s">
        <v>181</v>
      </c>
      <c r="D5" s="125">
        <v>12</v>
      </c>
      <c r="E5" s="126">
        <v>10.14</v>
      </c>
      <c r="F5" s="125">
        <v>3</v>
      </c>
      <c r="G5" s="126">
        <f>E5*F5</f>
        <v>30.42</v>
      </c>
      <c r="H5" s="150">
        <f>G5/D5</f>
        <v>2.5350000000000001</v>
      </c>
    </row>
    <row r="6" spans="1:8" ht="24" customHeight="1">
      <c r="A6" s="141">
        <v>2</v>
      </c>
      <c r="B6" s="140" t="s">
        <v>357</v>
      </c>
      <c r="C6" s="125" t="s">
        <v>181</v>
      </c>
      <c r="D6" s="125">
        <v>36</v>
      </c>
      <c r="E6" s="126">
        <v>39.33</v>
      </c>
      <c r="F6" s="125">
        <v>3</v>
      </c>
      <c r="G6" s="126">
        <f>E6*F6</f>
        <v>117.99</v>
      </c>
      <c r="H6" s="150">
        <f>G6/D6</f>
        <v>3.2774999999999999</v>
      </c>
    </row>
    <row r="7" spans="1:8" ht="24" customHeight="1">
      <c r="A7" s="141">
        <v>3</v>
      </c>
      <c r="B7" s="140" t="s">
        <v>358</v>
      </c>
      <c r="C7" s="125" t="s">
        <v>181</v>
      </c>
      <c r="D7" s="125">
        <v>36</v>
      </c>
      <c r="E7" s="126">
        <v>99</v>
      </c>
      <c r="F7" s="125">
        <v>3</v>
      </c>
      <c r="G7" s="126">
        <f t="shared" ref="G7:G12" si="0">E7*F7</f>
        <v>297</v>
      </c>
      <c r="H7" s="150">
        <f t="shared" ref="H7:H12" si="1">G7/D7</f>
        <v>8.25</v>
      </c>
    </row>
    <row r="8" spans="1:8" ht="24" customHeight="1">
      <c r="A8" s="141">
        <v>4</v>
      </c>
      <c r="B8" s="140" t="s">
        <v>359</v>
      </c>
      <c r="C8" s="125" t="s">
        <v>181</v>
      </c>
      <c r="D8" s="125">
        <v>12</v>
      </c>
      <c r="E8" s="126">
        <v>35.97</v>
      </c>
      <c r="F8" s="125">
        <v>3</v>
      </c>
      <c r="G8" s="126">
        <f t="shared" si="0"/>
        <v>107.91</v>
      </c>
      <c r="H8" s="150">
        <f t="shared" si="1"/>
        <v>8.9924999999999997</v>
      </c>
    </row>
    <row r="9" spans="1:8" ht="24" customHeight="1">
      <c r="A9" s="141">
        <v>5</v>
      </c>
      <c r="B9" s="140" t="s">
        <v>360</v>
      </c>
      <c r="C9" s="125" t="s">
        <v>181</v>
      </c>
      <c r="D9" s="125">
        <v>12</v>
      </c>
      <c r="E9" s="126">
        <v>2.17</v>
      </c>
      <c r="F9" s="125">
        <v>36</v>
      </c>
      <c r="G9" s="126">
        <f t="shared" si="0"/>
        <v>78.12</v>
      </c>
      <c r="H9" s="150">
        <f t="shared" si="1"/>
        <v>6.5100000000000007</v>
      </c>
    </row>
    <row r="10" spans="1:8" ht="24" customHeight="1">
      <c r="A10" s="141">
        <v>6</v>
      </c>
      <c r="B10" s="140" t="s">
        <v>361</v>
      </c>
      <c r="C10" s="125" t="s">
        <v>182</v>
      </c>
      <c r="D10" s="125">
        <v>12</v>
      </c>
      <c r="E10" s="126">
        <v>46.3</v>
      </c>
      <c r="F10" s="125">
        <v>3</v>
      </c>
      <c r="G10" s="126">
        <f t="shared" si="0"/>
        <v>138.89999999999998</v>
      </c>
      <c r="H10" s="150">
        <f t="shared" si="1"/>
        <v>11.574999999999998</v>
      </c>
    </row>
    <row r="11" spans="1:8" ht="24" customHeight="1">
      <c r="A11" s="141">
        <v>7</v>
      </c>
      <c r="B11" s="140" t="s">
        <v>362</v>
      </c>
      <c r="C11" s="125" t="s">
        <v>181</v>
      </c>
      <c r="D11" s="125">
        <v>12</v>
      </c>
      <c r="E11" s="126">
        <v>72.33</v>
      </c>
      <c r="F11" s="125">
        <v>6</v>
      </c>
      <c r="G11" s="126">
        <f t="shared" si="0"/>
        <v>433.98</v>
      </c>
      <c r="H11" s="150">
        <f t="shared" si="1"/>
        <v>36.164999999999999</v>
      </c>
    </row>
    <row r="12" spans="1:8" ht="24" customHeight="1" thickBot="1">
      <c r="A12" s="148">
        <v>8</v>
      </c>
      <c r="B12" s="149" t="s">
        <v>363</v>
      </c>
      <c r="C12" s="146" t="s">
        <v>182</v>
      </c>
      <c r="D12" s="146">
        <v>12</v>
      </c>
      <c r="E12" s="145">
        <v>29.62</v>
      </c>
      <c r="F12" s="146">
        <v>6</v>
      </c>
      <c r="G12" s="145">
        <f t="shared" si="0"/>
        <v>177.72</v>
      </c>
      <c r="H12" s="151">
        <f t="shared" si="1"/>
        <v>14.81</v>
      </c>
    </row>
    <row r="13" spans="1:8" ht="24" customHeight="1" thickBot="1">
      <c r="A13" s="391" t="s">
        <v>464</v>
      </c>
      <c r="B13" s="391"/>
      <c r="C13" s="391"/>
      <c r="D13" s="391"/>
      <c r="E13" s="391"/>
      <c r="F13" s="391"/>
      <c r="G13" s="391"/>
      <c r="H13" s="147">
        <f>SUM(H5:H12)</f>
        <v>92.115000000000009</v>
      </c>
    </row>
    <row r="14" spans="1:8" ht="24" customHeight="1" thickBot="1">
      <c r="A14" s="391" t="s">
        <v>337</v>
      </c>
      <c r="B14" s="391"/>
      <c r="C14" s="391"/>
      <c r="D14" s="391"/>
      <c r="E14" s="391"/>
      <c r="F14" s="391"/>
      <c r="G14" s="391"/>
      <c r="H14" s="196">
        <v>3</v>
      </c>
    </row>
    <row r="15" spans="1:8" ht="24" customHeight="1" thickBot="1">
      <c r="A15" s="391" t="s">
        <v>465</v>
      </c>
      <c r="B15" s="391"/>
      <c r="C15" s="391"/>
      <c r="D15" s="391"/>
      <c r="E15" s="391"/>
      <c r="F15" s="391"/>
      <c r="G15" s="391"/>
      <c r="H15" s="197">
        <f>ROUND(H13/H14,2)</f>
        <v>30.71</v>
      </c>
    </row>
    <row r="16" spans="1:8" ht="24" customHeight="1"/>
    <row r="17" spans="1:8" ht="15.75" thickBot="1"/>
    <row r="18" spans="1:8" ht="20.25" customHeight="1" thickBot="1">
      <c r="A18" s="392" t="s">
        <v>448</v>
      </c>
      <c r="B18" s="393"/>
      <c r="C18" s="393"/>
      <c r="D18" s="393"/>
      <c r="E18" s="393"/>
      <c r="F18" s="393"/>
      <c r="G18" s="393"/>
      <c r="H18" s="394"/>
    </row>
    <row r="19" spans="1:8" ht="48">
      <c r="A19" s="193" t="s">
        <v>177</v>
      </c>
      <c r="B19" s="194" t="s">
        <v>178</v>
      </c>
      <c r="C19" s="194" t="s">
        <v>181</v>
      </c>
      <c r="D19" s="194" t="s">
        <v>335</v>
      </c>
      <c r="E19" s="194" t="s">
        <v>466</v>
      </c>
      <c r="F19" s="194" t="s">
        <v>336</v>
      </c>
      <c r="G19" s="194" t="s">
        <v>462</v>
      </c>
      <c r="H19" s="195" t="s">
        <v>468</v>
      </c>
    </row>
    <row r="20" spans="1:8" ht="23.25" customHeight="1">
      <c r="A20" s="116">
        <v>1</v>
      </c>
      <c r="B20" s="117" t="s">
        <v>356</v>
      </c>
      <c r="C20" s="115" t="s">
        <v>181</v>
      </c>
      <c r="D20" s="115">
        <v>12</v>
      </c>
      <c r="E20" s="126">
        <v>10.14</v>
      </c>
      <c r="F20" s="125">
        <v>1</v>
      </c>
      <c r="G20" s="126">
        <f>E20*F20</f>
        <v>10.14</v>
      </c>
      <c r="H20" s="150">
        <f>G20/D20</f>
        <v>0.84500000000000008</v>
      </c>
    </row>
    <row r="21" spans="1:8" ht="24" customHeight="1">
      <c r="A21" s="116">
        <v>2</v>
      </c>
      <c r="B21" s="117" t="s">
        <v>357</v>
      </c>
      <c r="C21" s="115" t="s">
        <v>181</v>
      </c>
      <c r="D21" s="115">
        <v>36</v>
      </c>
      <c r="E21" s="126">
        <v>39.33</v>
      </c>
      <c r="F21" s="125">
        <v>1</v>
      </c>
      <c r="G21" s="126">
        <f>E21*F21</f>
        <v>39.33</v>
      </c>
      <c r="H21" s="150">
        <f>G21/D21</f>
        <v>1.0925</v>
      </c>
    </row>
    <row r="22" spans="1:8" ht="24" customHeight="1">
      <c r="A22" s="116">
        <v>3</v>
      </c>
      <c r="B22" s="117" t="s">
        <v>358</v>
      </c>
      <c r="C22" s="115" t="s">
        <v>181</v>
      </c>
      <c r="D22" s="115">
        <v>36</v>
      </c>
      <c r="E22" s="126">
        <v>99</v>
      </c>
      <c r="F22" s="125">
        <v>1</v>
      </c>
      <c r="G22" s="126">
        <f t="shared" ref="G22:G27" si="2">E22*F22</f>
        <v>99</v>
      </c>
      <c r="H22" s="150">
        <f t="shared" ref="H22:H27" si="3">G22/D22</f>
        <v>2.75</v>
      </c>
    </row>
    <row r="23" spans="1:8" ht="24" customHeight="1">
      <c r="A23" s="116">
        <v>4</v>
      </c>
      <c r="B23" s="117" t="s">
        <v>359</v>
      </c>
      <c r="C23" s="115" t="s">
        <v>181</v>
      </c>
      <c r="D23" s="115">
        <v>12</v>
      </c>
      <c r="E23" s="126">
        <v>35.97</v>
      </c>
      <c r="F23" s="125">
        <v>1</v>
      </c>
      <c r="G23" s="126">
        <f t="shared" si="2"/>
        <v>35.97</v>
      </c>
      <c r="H23" s="150">
        <f t="shared" si="3"/>
        <v>2.9975000000000001</v>
      </c>
    </row>
    <row r="24" spans="1:8" ht="24" customHeight="1">
      <c r="A24" s="116">
        <v>5</v>
      </c>
      <c r="B24" s="117" t="s">
        <v>360</v>
      </c>
      <c r="C24" s="115" t="s">
        <v>181</v>
      </c>
      <c r="D24" s="115">
        <v>12</v>
      </c>
      <c r="E24" s="126">
        <v>2.17</v>
      </c>
      <c r="F24" s="125">
        <v>12</v>
      </c>
      <c r="G24" s="126">
        <f t="shared" si="2"/>
        <v>26.04</v>
      </c>
      <c r="H24" s="150">
        <f t="shared" si="3"/>
        <v>2.17</v>
      </c>
    </row>
    <row r="25" spans="1:8" ht="24" customHeight="1">
      <c r="A25" s="116">
        <v>6</v>
      </c>
      <c r="B25" s="117" t="s">
        <v>361</v>
      </c>
      <c r="C25" s="115" t="s">
        <v>182</v>
      </c>
      <c r="D25" s="115">
        <v>12</v>
      </c>
      <c r="E25" s="126">
        <v>46.3</v>
      </c>
      <c r="F25" s="125">
        <v>1</v>
      </c>
      <c r="G25" s="126">
        <f t="shared" si="2"/>
        <v>46.3</v>
      </c>
      <c r="H25" s="150">
        <f t="shared" si="3"/>
        <v>3.8583333333333329</v>
      </c>
    </row>
    <row r="26" spans="1:8" ht="24.75" customHeight="1">
      <c r="A26" s="116">
        <v>7</v>
      </c>
      <c r="B26" s="117" t="s">
        <v>362</v>
      </c>
      <c r="C26" s="115" t="s">
        <v>181</v>
      </c>
      <c r="D26" s="115">
        <v>12</v>
      </c>
      <c r="E26" s="126">
        <v>72.33</v>
      </c>
      <c r="F26" s="125">
        <v>2</v>
      </c>
      <c r="G26" s="126">
        <f t="shared" si="2"/>
        <v>144.66</v>
      </c>
      <c r="H26" s="150">
        <f t="shared" si="3"/>
        <v>12.055</v>
      </c>
    </row>
    <row r="27" spans="1:8" ht="24" customHeight="1" thickBot="1">
      <c r="A27" s="142">
        <v>8</v>
      </c>
      <c r="B27" s="143" t="s">
        <v>363</v>
      </c>
      <c r="C27" s="144" t="s">
        <v>182</v>
      </c>
      <c r="D27" s="144">
        <v>12</v>
      </c>
      <c r="E27" s="145">
        <v>29.62</v>
      </c>
      <c r="F27" s="146">
        <v>2</v>
      </c>
      <c r="G27" s="145">
        <f t="shared" si="2"/>
        <v>59.24</v>
      </c>
      <c r="H27" s="151">
        <f t="shared" si="3"/>
        <v>4.9366666666666665</v>
      </c>
    </row>
    <row r="28" spans="1:8" ht="24" customHeight="1" thickBot="1">
      <c r="A28" s="391" t="s">
        <v>464</v>
      </c>
      <c r="B28" s="391"/>
      <c r="C28" s="391"/>
      <c r="D28" s="391"/>
      <c r="E28" s="391"/>
      <c r="F28" s="391"/>
      <c r="G28" s="391"/>
      <c r="H28" s="147">
        <f>SUM(H20:H27)</f>
        <v>30.704999999999998</v>
      </c>
    </row>
    <row r="29" spans="1:8" ht="24" customHeight="1" thickBot="1">
      <c r="A29" s="391" t="s">
        <v>337</v>
      </c>
      <c r="B29" s="391"/>
      <c r="C29" s="391"/>
      <c r="D29" s="391"/>
      <c r="E29" s="391"/>
      <c r="F29" s="391"/>
      <c r="G29" s="391"/>
      <c r="H29" s="196">
        <v>1</v>
      </c>
    </row>
    <row r="30" spans="1:8" ht="24" customHeight="1" thickBot="1">
      <c r="A30" s="391" t="s">
        <v>465</v>
      </c>
      <c r="B30" s="391"/>
      <c r="C30" s="391"/>
      <c r="D30" s="391"/>
      <c r="E30" s="391"/>
      <c r="F30" s="391"/>
      <c r="G30" s="391"/>
      <c r="H30" s="197">
        <f>ROUND(H28/H29,2)</f>
        <v>30.71</v>
      </c>
    </row>
  </sheetData>
  <mergeCells count="8">
    <mergeCell ref="A28:G28"/>
    <mergeCell ref="A29:G29"/>
    <mergeCell ref="A30:G30"/>
    <mergeCell ref="A3:H3"/>
    <mergeCell ref="A18:H18"/>
    <mergeCell ref="A14:G14"/>
    <mergeCell ref="A13:G13"/>
    <mergeCell ref="A15:G15"/>
  </mergeCells>
  <phoneticPr fontId="0" type="noConversion"/>
  <pageMargins left="0.51180555555555496" right="0.51180555555555496" top="1.3475000000000001" bottom="0.78749999999999998" header="0.51180555555555496" footer="0.51180555555555496"/>
  <pageSetup paperSize="9" scale="95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G71"/>
  <sheetViews>
    <sheetView topLeftCell="A37" workbookViewId="0">
      <selection activeCell="I15" sqref="I15"/>
    </sheetView>
  </sheetViews>
  <sheetFormatPr defaultColWidth="8.7109375" defaultRowHeight="15"/>
  <cols>
    <col min="1" max="1" width="7.140625" customWidth="1"/>
    <col min="2" max="2" width="35.42578125" customWidth="1"/>
    <col min="3" max="3" width="7.42578125" customWidth="1"/>
    <col min="4" max="4" width="10.5703125" customWidth="1"/>
    <col min="5" max="5" width="10.42578125" bestFit="1" customWidth="1"/>
    <col min="6" max="6" width="8.28515625" customWidth="1"/>
    <col min="7" max="7" width="13.5703125" customWidth="1"/>
  </cols>
  <sheetData>
    <row r="2" spans="1:7" ht="15.75" thickBot="1"/>
    <row r="3" spans="1:7" ht="21" customHeight="1" thickBot="1">
      <c r="A3" s="396" t="s">
        <v>402</v>
      </c>
      <c r="B3" s="396"/>
      <c r="C3" s="396"/>
      <c r="D3" s="396"/>
      <c r="E3" s="396"/>
      <c r="F3" s="396"/>
      <c r="G3" s="396"/>
    </row>
    <row r="4" spans="1:7" ht="24.75" thickBot="1">
      <c r="A4" s="184" t="s">
        <v>440</v>
      </c>
      <c r="B4" s="184" t="s">
        <v>441</v>
      </c>
      <c r="C4" s="184" t="s">
        <v>442</v>
      </c>
      <c r="D4" s="185" t="s">
        <v>443</v>
      </c>
      <c r="E4" s="184" t="s">
        <v>444</v>
      </c>
      <c r="F4" s="184" t="s">
        <v>445</v>
      </c>
      <c r="G4" s="185" t="s">
        <v>446</v>
      </c>
    </row>
    <row r="5" spans="1:7" ht="24.75">
      <c r="A5" s="114">
        <v>1</v>
      </c>
      <c r="B5" s="180" t="s">
        <v>404</v>
      </c>
      <c r="C5" s="121">
        <v>3</v>
      </c>
      <c r="D5" s="181">
        <v>136.25</v>
      </c>
      <c r="E5" s="181">
        <f>C5*D5</f>
        <v>408.75</v>
      </c>
      <c r="F5" s="182">
        <v>36</v>
      </c>
      <c r="G5" s="183">
        <f>ROUND(E5/F5,2)</f>
        <v>11.35</v>
      </c>
    </row>
    <row r="6" spans="1:7" ht="24.75">
      <c r="A6" s="116">
        <v>2</v>
      </c>
      <c r="B6" s="128" t="s">
        <v>405</v>
      </c>
      <c r="C6" s="115">
        <v>1</v>
      </c>
      <c r="D6" s="167">
        <v>62.03</v>
      </c>
      <c r="E6" s="167">
        <f>C6*D6</f>
        <v>62.03</v>
      </c>
      <c r="F6" s="168">
        <v>36</v>
      </c>
      <c r="G6" s="170">
        <f>ROUND(E6/F6,2)</f>
        <v>1.72</v>
      </c>
    </row>
    <row r="7" spans="1:7">
      <c r="A7" s="116">
        <v>3</v>
      </c>
      <c r="B7" s="127" t="s">
        <v>406</v>
      </c>
      <c r="C7" s="115">
        <v>3</v>
      </c>
      <c r="D7" s="167">
        <v>4.05</v>
      </c>
      <c r="E7" s="167">
        <f>C7*D7</f>
        <v>12.149999999999999</v>
      </c>
      <c r="F7" s="168">
        <v>36</v>
      </c>
      <c r="G7" s="170">
        <f>ROUND(E7/F7,2)</f>
        <v>0.34</v>
      </c>
    </row>
    <row r="8" spans="1:7">
      <c r="A8" s="116">
        <v>4</v>
      </c>
      <c r="B8" s="127" t="s">
        <v>407</v>
      </c>
      <c r="C8" s="115">
        <v>3</v>
      </c>
      <c r="D8" s="167">
        <v>4.67</v>
      </c>
      <c r="E8" s="167">
        <f>C8*D8</f>
        <v>14.01</v>
      </c>
      <c r="F8" s="168">
        <v>36</v>
      </c>
      <c r="G8" s="170">
        <f>ROUND(E8/F8,2)</f>
        <v>0.39</v>
      </c>
    </row>
    <row r="9" spans="1:7">
      <c r="A9" s="116">
        <v>5</v>
      </c>
      <c r="B9" s="127" t="s">
        <v>408</v>
      </c>
      <c r="C9" s="165">
        <v>4</v>
      </c>
      <c r="D9" s="167">
        <v>7.62</v>
      </c>
      <c r="E9" s="167">
        <f>C9*D9</f>
        <v>30.48</v>
      </c>
      <c r="F9" s="168">
        <v>36</v>
      </c>
      <c r="G9" s="170">
        <f>ROUND(E9/F9,2)</f>
        <v>0.85</v>
      </c>
    </row>
    <row r="10" spans="1:7">
      <c r="A10" s="116">
        <v>6</v>
      </c>
      <c r="B10" s="127" t="s">
        <v>409</v>
      </c>
      <c r="C10" s="165">
        <v>4</v>
      </c>
      <c r="D10" s="167">
        <v>4.8600000000000003</v>
      </c>
      <c r="E10" s="167">
        <f t="shared" ref="E10:E40" si="0">C10*D10</f>
        <v>19.440000000000001</v>
      </c>
      <c r="F10" s="168">
        <v>36</v>
      </c>
      <c r="G10" s="170">
        <f t="shared" ref="G10:G40" si="1">ROUND(E10/F10,2)</f>
        <v>0.54</v>
      </c>
    </row>
    <row r="11" spans="1:7">
      <c r="A11" s="116">
        <v>7</v>
      </c>
      <c r="B11" s="127" t="s">
        <v>410</v>
      </c>
      <c r="C11" s="165">
        <v>4</v>
      </c>
      <c r="D11" s="167">
        <v>12.66</v>
      </c>
      <c r="E11" s="167">
        <f t="shared" si="0"/>
        <v>50.64</v>
      </c>
      <c r="F11" s="168">
        <v>36</v>
      </c>
      <c r="G11" s="170">
        <f t="shared" si="1"/>
        <v>1.41</v>
      </c>
    </row>
    <row r="12" spans="1:7">
      <c r="A12" s="116">
        <v>8</v>
      </c>
      <c r="B12" s="127" t="s">
        <v>411</v>
      </c>
      <c r="C12" s="165">
        <v>4</v>
      </c>
      <c r="D12" s="167">
        <v>12.8</v>
      </c>
      <c r="E12" s="167">
        <f t="shared" si="0"/>
        <v>51.2</v>
      </c>
      <c r="F12" s="168">
        <v>36</v>
      </c>
      <c r="G12" s="170">
        <f t="shared" si="1"/>
        <v>1.42</v>
      </c>
    </row>
    <row r="13" spans="1:7">
      <c r="A13" s="116">
        <v>9</v>
      </c>
      <c r="B13" s="127" t="s">
        <v>412</v>
      </c>
      <c r="C13" s="165">
        <v>3</v>
      </c>
      <c r="D13" s="167">
        <v>15.67</v>
      </c>
      <c r="E13" s="167">
        <f t="shared" si="0"/>
        <v>47.01</v>
      </c>
      <c r="F13" s="168">
        <v>36</v>
      </c>
      <c r="G13" s="170">
        <f t="shared" si="1"/>
        <v>1.31</v>
      </c>
    </row>
    <row r="14" spans="1:7">
      <c r="A14" s="116">
        <v>10</v>
      </c>
      <c r="B14" s="127" t="s">
        <v>413</v>
      </c>
      <c r="C14" s="165">
        <v>3</v>
      </c>
      <c r="D14" s="167">
        <v>31.19</v>
      </c>
      <c r="E14" s="167">
        <f t="shared" si="0"/>
        <v>93.570000000000007</v>
      </c>
      <c r="F14" s="168">
        <v>36</v>
      </c>
      <c r="G14" s="170">
        <f t="shared" si="1"/>
        <v>2.6</v>
      </c>
    </row>
    <row r="15" spans="1:7">
      <c r="A15" s="116">
        <v>11</v>
      </c>
      <c r="B15" s="127" t="s">
        <v>414</v>
      </c>
      <c r="C15" s="165">
        <v>3</v>
      </c>
      <c r="D15" s="167">
        <v>45</v>
      </c>
      <c r="E15" s="167">
        <f t="shared" si="0"/>
        <v>135</v>
      </c>
      <c r="F15" s="168">
        <v>36</v>
      </c>
      <c r="G15" s="170">
        <f t="shared" si="1"/>
        <v>3.75</v>
      </c>
    </row>
    <row r="16" spans="1:7">
      <c r="A16" s="116">
        <v>12</v>
      </c>
      <c r="B16" s="127" t="s">
        <v>415</v>
      </c>
      <c r="C16" s="165">
        <v>3</v>
      </c>
      <c r="D16" s="167">
        <v>51.53</v>
      </c>
      <c r="E16" s="167">
        <f t="shared" si="0"/>
        <v>154.59</v>
      </c>
      <c r="F16" s="168">
        <v>36</v>
      </c>
      <c r="G16" s="170">
        <f t="shared" si="1"/>
        <v>4.29</v>
      </c>
    </row>
    <row r="17" spans="1:7">
      <c r="A17" s="116">
        <v>13</v>
      </c>
      <c r="B17" s="127" t="s">
        <v>416</v>
      </c>
      <c r="C17" s="165">
        <v>3</v>
      </c>
      <c r="D17" s="167">
        <v>58.95</v>
      </c>
      <c r="E17" s="167">
        <f t="shared" si="0"/>
        <v>176.85000000000002</v>
      </c>
      <c r="F17" s="168">
        <v>36</v>
      </c>
      <c r="G17" s="170">
        <f t="shared" si="1"/>
        <v>4.91</v>
      </c>
    </row>
    <row r="18" spans="1:7">
      <c r="A18" s="116">
        <v>14</v>
      </c>
      <c r="B18" s="127" t="s">
        <v>417</v>
      </c>
      <c r="C18" s="165">
        <v>3</v>
      </c>
      <c r="D18" s="167">
        <v>84.4</v>
      </c>
      <c r="E18" s="167">
        <f t="shared" si="0"/>
        <v>253.20000000000002</v>
      </c>
      <c r="F18" s="168">
        <v>36</v>
      </c>
      <c r="G18" s="170">
        <f t="shared" si="1"/>
        <v>7.03</v>
      </c>
    </row>
    <row r="19" spans="1:7" ht="24.75">
      <c r="A19" s="116">
        <v>15</v>
      </c>
      <c r="B19" s="127" t="s">
        <v>418</v>
      </c>
      <c r="C19" s="165">
        <v>1</v>
      </c>
      <c r="D19" s="167">
        <v>28.15</v>
      </c>
      <c r="E19" s="167">
        <f t="shared" si="0"/>
        <v>28.15</v>
      </c>
      <c r="F19" s="168">
        <v>36</v>
      </c>
      <c r="G19" s="170">
        <f t="shared" si="1"/>
        <v>0.78</v>
      </c>
    </row>
    <row r="20" spans="1:7" ht="24.75">
      <c r="A20" s="116">
        <v>16</v>
      </c>
      <c r="B20" s="127" t="s">
        <v>419</v>
      </c>
      <c r="C20" s="165">
        <v>1</v>
      </c>
      <c r="D20" s="167">
        <v>30.27</v>
      </c>
      <c r="E20" s="167">
        <f t="shared" si="0"/>
        <v>30.27</v>
      </c>
      <c r="F20" s="168">
        <v>36</v>
      </c>
      <c r="G20" s="170">
        <f t="shared" si="1"/>
        <v>0.84</v>
      </c>
    </row>
    <row r="21" spans="1:7" ht="14.25" customHeight="1">
      <c r="A21" s="116">
        <v>17</v>
      </c>
      <c r="B21" s="127" t="s">
        <v>420</v>
      </c>
      <c r="C21" s="165">
        <v>3</v>
      </c>
      <c r="D21" s="167">
        <v>38.11</v>
      </c>
      <c r="E21" s="167">
        <f t="shared" si="0"/>
        <v>114.33</v>
      </c>
      <c r="F21" s="168">
        <v>36</v>
      </c>
      <c r="G21" s="170">
        <f t="shared" si="1"/>
        <v>3.18</v>
      </c>
    </row>
    <row r="22" spans="1:7">
      <c r="A22" s="116">
        <v>18</v>
      </c>
      <c r="B22" s="127" t="s">
        <v>421</v>
      </c>
      <c r="C22" s="165">
        <v>3</v>
      </c>
      <c r="D22" s="167">
        <v>151.69999999999999</v>
      </c>
      <c r="E22" s="167">
        <f t="shared" si="0"/>
        <v>455.09999999999997</v>
      </c>
      <c r="F22" s="168">
        <v>36</v>
      </c>
      <c r="G22" s="170">
        <f t="shared" si="1"/>
        <v>12.64</v>
      </c>
    </row>
    <row r="23" spans="1:7">
      <c r="A23" s="116">
        <v>19</v>
      </c>
      <c r="B23" s="127" t="s">
        <v>422</v>
      </c>
      <c r="C23" s="165">
        <v>3</v>
      </c>
      <c r="D23" s="167">
        <v>5.1100000000000003</v>
      </c>
      <c r="E23" s="167">
        <f t="shared" si="0"/>
        <v>15.330000000000002</v>
      </c>
      <c r="F23" s="168">
        <v>36</v>
      </c>
      <c r="G23" s="170">
        <f t="shared" si="1"/>
        <v>0.43</v>
      </c>
    </row>
    <row r="24" spans="1:7">
      <c r="A24" s="116">
        <v>20</v>
      </c>
      <c r="B24" s="127" t="s">
        <v>423</v>
      </c>
      <c r="C24" s="165">
        <v>3</v>
      </c>
      <c r="D24" s="167">
        <v>12.71</v>
      </c>
      <c r="E24" s="167">
        <f t="shared" si="0"/>
        <v>38.130000000000003</v>
      </c>
      <c r="F24" s="168">
        <v>36</v>
      </c>
      <c r="G24" s="170">
        <f t="shared" si="1"/>
        <v>1.06</v>
      </c>
    </row>
    <row r="25" spans="1:7">
      <c r="A25" s="116">
        <v>21</v>
      </c>
      <c r="B25" s="127" t="s">
        <v>424</v>
      </c>
      <c r="C25" s="165">
        <v>2</v>
      </c>
      <c r="D25" s="167">
        <v>152.28</v>
      </c>
      <c r="E25" s="167">
        <f t="shared" si="0"/>
        <v>304.56</v>
      </c>
      <c r="F25" s="168">
        <v>36</v>
      </c>
      <c r="G25" s="170">
        <f t="shared" si="1"/>
        <v>8.4600000000000009</v>
      </c>
    </row>
    <row r="26" spans="1:7">
      <c r="A26" s="116">
        <v>22</v>
      </c>
      <c r="B26" s="127" t="s">
        <v>425</v>
      </c>
      <c r="C26" s="165">
        <v>3</v>
      </c>
      <c r="D26" s="167">
        <v>19.75</v>
      </c>
      <c r="E26" s="167">
        <f t="shared" si="0"/>
        <v>59.25</v>
      </c>
      <c r="F26" s="168">
        <v>36</v>
      </c>
      <c r="G26" s="170">
        <f t="shared" si="1"/>
        <v>1.65</v>
      </c>
    </row>
    <row r="27" spans="1:7">
      <c r="A27" s="116">
        <v>23</v>
      </c>
      <c r="B27" s="127" t="s">
        <v>426</v>
      </c>
      <c r="C27" s="165">
        <v>2</v>
      </c>
      <c r="D27" s="167">
        <v>41.47</v>
      </c>
      <c r="E27" s="167">
        <f t="shared" si="0"/>
        <v>82.94</v>
      </c>
      <c r="F27" s="168">
        <v>36</v>
      </c>
      <c r="G27" s="170">
        <f t="shared" si="1"/>
        <v>2.2999999999999998</v>
      </c>
    </row>
    <row r="28" spans="1:7">
      <c r="A28" s="116">
        <v>24</v>
      </c>
      <c r="B28" s="127" t="s">
        <v>427</v>
      </c>
      <c r="C28" s="165">
        <v>2</v>
      </c>
      <c r="D28" s="167">
        <v>33.25</v>
      </c>
      <c r="E28" s="167">
        <f t="shared" si="0"/>
        <v>66.5</v>
      </c>
      <c r="F28" s="168">
        <v>36</v>
      </c>
      <c r="G28" s="170">
        <f t="shared" si="1"/>
        <v>1.85</v>
      </c>
    </row>
    <row r="29" spans="1:7">
      <c r="A29" s="116">
        <v>25</v>
      </c>
      <c r="B29" s="127" t="s">
        <v>428</v>
      </c>
      <c r="C29" s="165">
        <v>1</v>
      </c>
      <c r="D29" s="167">
        <v>65.5</v>
      </c>
      <c r="E29" s="167">
        <f t="shared" si="0"/>
        <v>65.5</v>
      </c>
      <c r="F29" s="168">
        <v>36</v>
      </c>
      <c r="G29" s="170">
        <f t="shared" si="1"/>
        <v>1.82</v>
      </c>
    </row>
    <row r="30" spans="1:7">
      <c r="A30" s="116">
        <v>26</v>
      </c>
      <c r="B30" s="127" t="s">
        <v>429</v>
      </c>
      <c r="C30" s="165">
        <v>2</v>
      </c>
      <c r="D30" s="167">
        <v>74.5</v>
      </c>
      <c r="E30" s="167">
        <f t="shared" si="0"/>
        <v>149</v>
      </c>
      <c r="F30" s="168">
        <v>36</v>
      </c>
      <c r="G30" s="170">
        <f t="shared" si="1"/>
        <v>4.1399999999999997</v>
      </c>
    </row>
    <row r="31" spans="1:7">
      <c r="A31" s="116">
        <v>27</v>
      </c>
      <c r="B31" s="127" t="s">
        <v>430</v>
      </c>
      <c r="C31" s="165">
        <v>4</v>
      </c>
      <c r="D31" s="167">
        <v>27.46</v>
      </c>
      <c r="E31" s="167">
        <f t="shared" si="0"/>
        <v>109.84</v>
      </c>
      <c r="F31" s="168">
        <v>36</v>
      </c>
      <c r="G31" s="170">
        <f t="shared" si="1"/>
        <v>3.05</v>
      </c>
    </row>
    <row r="32" spans="1:7" ht="24.75">
      <c r="A32" s="116">
        <v>28</v>
      </c>
      <c r="B32" s="127" t="s">
        <v>431</v>
      </c>
      <c r="C32" s="165">
        <v>1</v>
      </c>
      <c r="D32" s="167">
        <v>62.95</v>
      </c>
      <c r="E32" s="167">
        <f t="shared" si="0"/>
        <v>62.95</v>
      </c>
      <c r="F32" s="168">
        <v>36</v>
      </c>
      <c r="G32" s="170">
        <f t="shared" si="1"/>
        <v>1.75</v>
      </c>
    </row>
    <row r="33" spans="1:7">
      <c r="A33" s="116">
        <v>29</v>
      </c>
      <c r="B33" s="127" t="s">
        <v>432</v>
      </c>
      <c r="C33" s="165">
        <v>4</v>
      </c>
      <c r="D33" s="167">
        <v>32.799999999999997</v>
      </c>
      <c r="E33" s="167">
        <f t="shared" si="0"/>
        <v>131.19999999999999</v>
      </c>
      <c r="F33" s="168">
        <v>36</v>
      </c>
      <c r="G33" s="170">
        <f t="shared" si="1"/>
        <v>3.64</v>
      </c>
    </row>
    <row r="34" spans="1:7">
      <c r="A34" s="116">
        <v>30</v>
      </c>
      <c r="B34" s="127" t="s">
        <v>433</v>
      </c>
      <c r="C34" s="165">
        <v>2</v>
      </c>
      <c r="D34" s="167">
        <v>181.62</v>
      </c>
      <c r="E34" s="167">
        <f t="shared" si="0"/>
        <v>363.24</v>
      </c>
      <c r="F34" s="168">
        <v>36</v>
      </c>
      <c r="G34" s="170">
        <f t="shared" si="1"/>
        <v>10.09</v>
      </c>
    </row>
    <row r="35" spans="1:7">
      <c r="A35" s="116">
        <v>31</v>
      </c>
      <c r="B35" s="127" t="s">
        <v>434</v>
      </c>
      <c r="C35" s="165">
        <v>8</v>
      </c>
      <c r="D35" s="167">
        <v>26.66</v>
      </c>
      <c r="E35" s="167">
        <f t="shared" si="0"/>
        <v>213.28</v>
      </c>
      <c r="F35" s="168">
        <v>36</v>
      </c>
      <c r="G35" s="170">
        <f t="shared" si="1"/>
        <v>5.92</v>
      </c>
    </row>
    <row r="36" spans="1:7">
      <c r="A36" s="116">
        <v>32</v>
      </c>
      <c r="B36" s="127" t="s">
        <v>435</v>
      </c>
      <c r="C36" s="165">
        <v>4</v>
      </c>
      <c r="D36" s="167">
        <v>443.55</v>
      </c>
      <c r="E36" s="167">
        <f>C36*D36</f>
        <v>1774.2</v>
      </c>
      <c r="F36" s="168">
        <v>36</v>
      </c>
      <c r="G36" s="170">
        <f t="shared" si="1"/>
        <v>49.28</v>
      </c>
    </row>
    <row r="37" spans="1:7">
      <c r="A37" s="116">
        <v>33</v>
      </c>
      <c r="B37" s="127" t="s">
        <v>436</v>
      </c>
      <c r="C37" s="166">
        <v>7</v>
      </c>
      <c r="D37" s="167">
        <v>32.33</v>
      </c>
      <c r="E37" s="167">
        <f t="shared" si="0"/>
        <v>226.31</v>
      </c>
      <c r="F37" s="168">
        <v>36</v>
      </c>
      <c r="G37" s="170">
        <f t="shared" si="1"/>
        <v>6.29</v>
      </c>
    </row>
    <row r="38" spans="1:7">
      <c r="A38" s="116">
        <v>34</v>
      </c>
      <c r="B38" s="127" t="s">
        <v>437</v>
      </c>
      <c r="C38" s="166">
        <v>4</v>
      </c>
      <c r="D38" s="167">
        <v>28.15</v>
      </c>
      <c r="E38" s="167">
        <f t="shared" si="0"/>
        <v>112.6</v>
      </c>
      <c r="F38" s="168">
        <v>36</v>
      </c>
      <c r="G38" s="170">
        <f t="shared" si="1"/>
        <v>3.13</v>
      </c>
    </row>
    <row r="39" spans="1:7">
      <c r="A39" s="116">
        <v>35</v>
      </c>
      <c r="B39" s="127" t="s">
        <v>438</v>
      </c>
      <c r="C39" s="166">
        <v>4</v>
      </c>
      <c r="D39" s="167">
        <v>18.93</v>
      </c>
      <c r="E39" s="167">
        <f t="shared" si="0"/>
        <v>75.72</v>
      </c>
      <c r="F39" s="168">
        <v>36</v>
      </c>
      <c r="G39" s="170">
        <f t="shared" si="1"/>
        <v>2.1</v>
      </c>
    </row>
    <row r="40" spans="1:7" ht="15.75" thickBot="1">
      <c r="A40" s="142">
        <v>36</v>
      </c>
      <c r="B40" s="171" t="s">
        <v>439</v>
      </c>
      <c r="C40" s="172">
        <v>2</v>
      </c>
      <c r="D40" s="173">
        <v>46.44</v>
      </c>
      <c r="E40" s="173">
        <f t="shared" si="0"/>
        <v>92.88</v>
      </c>
      <c r="F40" s="174">
        <v>36</v>
      </c>
      <c r="G40" s="175">
        <f t="shared" si="1"/>
        <v>2.58</v>
      </c>
    </row>
    <row r="41" spans="1:7" ht="15.75" thickBot="1">
      <c r="A41" s="395" t="s">
        <v>333</v>
      </c>
      <c r="B41" s="395"/>
      <c r="C41" s="395"/>
      <c r="D41" s="395"/>
      <c r="E41" s="395"/>
      <c r="F41" s="395"/>
      <c r="G41" s="176">
        <f>SUM(G5:G40)</f>
        <v>168.89000000000001</v>
      </c>
    </row>
    <row r="42" spans="1:7" ht="15.75" thickBot="1">
      <c r="A42" s="395" t="s">
        <v>331</v>
      </c>
      <c r="B42" s="395"/>
      <c r="C42" s="395"/>
      <c r="D42" s="395"/>
      <c r="E42" s="395"/>
      <c r="F42" s="395"/>
      <c r="G42" s="177">
        <v>3</v>
      </c>
    </row>
    <row r="43" spans="1:7" ht="15" customHeight="1" thickBot="1">
      <c r="A43" s="395" t="s">
        <v>332</v>
      </c>
      <c r="B43" s="395"/>
      <c r="C43" s="395"/>
      <c r="D43" s="395"/>
      <c r="E43" s="395"/>
      <c r="F43" s="395"/>
      <c r="G43" s="178">
        <f>ROUND(G41/G42,2)</f>
        <v>56.3</v>
      </c>
    </row>
    <row r="44" spans="1:7">
      <c r="A44" s="129"/>
      <c r="B44" s="129"/>
      <c r="C44" s="129"/>
      <c r="D44" s="129"/>
      <c r="E44" s="129"/>
      <c r="F44" s="129"/>
      <c r="G44" s="130"/>
    </row>
    <row r="45" spans="1:7" ht="15.75" thickBot="1">
      <c r="A45" s="130"/>
      <c r="B45" s="130"/>
      <c r="C45" s="130"/>
      <c r="D45" s="130"/>
      <c r="E45" s="130"/>
      <c r="F45" s="130"/>
      <c r="G45" s="130"/>
    </row>
    <row r="46" spans="1:7" ht="19.5" customHeight="1" thickBot="1">
      <c r="A46" s="396" t="s">
        <v>403</v>
      </c>
      <c r="B46" s="396"/>
      <c r="C46" s="396"/>
      <c r="D46" s="396"/>
      <c r="E46" s="396"/>
      <c r="F46" s="396"/>
      <c r="G46" s="396"/>
    </row>
    <row r="47" spans="1:7" ht="24.75" thickBot="1">
      <c r="A47" s="184" t="s">
        <v>440</v>
      </c>
      <c r="B47" s="184" t="s">
        <v>441</v>
      </c>
      <c r="C47" s="184" t="s">
        <v>442</v>
      </c>
      <c r="D47" s="185" t="s">
        <v>443</v>
      </c>
      <c r="E47" s="184" t="s">
        <v>444</v>
      </c>
      <c r="F47" s="184" t="s">
        <v>445</v>
      </c>
      <c r="G47" s="185" t="s">
        <v>446</v>
      </c>
    </row>
    <row r="48" spans="1:7" ht="24.75">
      <c r="A48" s="186">
        <v>1</v>
      </c>
      <c r="B48" s="180" t="s">
        <v>404</v>
      </c>
      <c r="C48" s="121">
        <v>1</v>
      </c>
      <c r="D48" s="181">
        <v>136.25</v>
      </c>
      <c r="E48" s="187">
        <f t="shared" ref="E48:E68" si="2">C48*D48</f>
        <v>136.25</v>
      </c>
      <c r="F48" s="182">
        <v>36</v>
      </c>
      <c r="G48" s="183">
        <f t="shared" ref="G48:G68" si="3">ROUND(E48/F48,2)</f>
        <v>3.78</v>
      </c>
    </row>
    <row r="49" spans="1:7" ht="24.75">
      <c r="A49" s="179">
        <v>2</v>
      </c>
      <c r="B49" s="127" t="s">
        <v>405</v>
      </c>
      <c r="C49" s="115">
        <v>1</v>
      </c>
      <c r="D49" s="167">
        <v>62.03</v>
      </c>
      <c r="E49" s="169">
        <f t="shared" si="2"/>
        <v>62.03</v>
      </c>
      <c r="F49" s="168">
        <v>36</v>
      </c>
      <c r="G49" s="170">
        <f t="shared" si="3"/>
        <v>1.72</v>
      </c>
    </row>
    <row r="50" spans="1:7">
      <c r="A50" s="179">
        <v>3</v>
      </c>
      <c r="B50" s="127" t="s">
        <v>406</v>
      </c>
      <c r="C50" s="115">
        <v>1</v>
      </c>
      <c r="D50" s="167">
        <v>4.05</v>
      </c>
      <c r="E50" s="169">
        <f t="shared" si="2"/>
        <v>4.05</v>
      </c>
      <c r="F50" s="168">
        <v>36</v>
      </c>
      <c r="G50" s="170">
        <f t="shared" si="3"/>
        <v>0.11</v>
      </c>
    </row>
    <row r="51" spans="1:7">
      <c r="A51" s="179">
        <v>4</v>
      </c>
      <c r="B51" s="127" t="s">
        <v>407</v>
      </c>
      <c r="C51" s="115">
        <v>1</v>
      </c>
      <c r="D51" s="167">
        <v>4.67</v>
      </c>
      <c r="E51" s="169">
        <f t="shared" si="2"/>
        <v>4.67</v>
      </c>
      <c r="F51" s="168">
        <v>36</v>
      </c>
      <c r="G51" s="170">
        <f t="shared" si="3"/>
        <v>0.13</v>
      </c>
    </row>
    <row r="52" spans="1:7">
      <c r="A52" s="179">
        <v>5</v>
      </c>
      <c r="B52" s="127" t="s">
        <v>412</v>
      </c>
      <c r="C52" s="115">
        <v>1</v>
      </c>
      <c r="D52" s="167">
        <v>15.67</v>
      </c>
      <c r="E52" s="169">
        <f t="shared" si="2"/>
        <v>15.67</v>
      </c>
      <c r="F52" s="168">
        <v>36</v>
      </c>
      <c r="G52" s="170">
        <f>ROUND(E52/F52,2)</f>
        <v>0.44</v>
      </c>
    </row>
    <row r="53" spans="1:7">
      <c r="A53" s="179">
        <v>6</v>
      </c>
      <c r="B53" s="127" t="s">
        <v>413</v>
      </c>
      <c r="C53" s="115">
        <v>1</v>
      </c>
      <c r="D53" s="167">
        <v>31.19</v>
      </c>
      <c r="E53" s="169">
        <f t="shared" si="2"/>
        <v>31.19</v>
      </c>
      <c r="F53" s="168">
        <v>36</v>
      </c>
      <c r="G53" s="170">
        <f t="shared" si="3"/>
        <v>0.87</v>
      </c>
    </row>
    <row r="54" spans="1:7">
      <c r="A54" s="179">
        <v>7</v>
      </c>
      <c r="B54" s="127" t="s">
        <v>414</v>
      </c>
      <c r="C54" s="115">
        <v>1</v>
      </c>
      <c r="D54" s="167">
        <v>45</v>
      </c>
      <c r="E54" s="169">
        <f t="shared" si="2"/>
        <v>45</v>
      </c>
      <c r="F54" s="168">
        <v>36</v>
      </c>
      <c r="G54" s="170">
        <f t="shared" si="3"/>
        <v>1.25</v>
      </c>
    </row>
    <row r="55" spans="1:7">
      <c r="A55" s="179">
        <v>8</v>
      </c>
      <c r="B55" s="127" t="s">
        <v>415</v>
      </c>
      <c r="C55" s="115">
        <v>1</v>
      </c>
      <c r="D55" s="167">
        <v>51.53</v>
      </c>
      <c r="E55" s="169">
        <f t="shared" si="2"/>
        <v>51.53</v>
      </c>
      <c r="F55" s="168">
        <v>36</v>
      </c>
      <c r="G55" s="170">
        <f t="shared" si="3"/>
        <v>1.43</v>
      </c>
    </row>
    <row r="56" spans="1:7">
      <c r="A56" s="179">
        <v>9</v>
      </c>
      <c r="B56" s="127" t="s">
        <v>416</v>
      </c>
      <c r="C56" s="115">
        <v>1</v>
      </c>
      <c r="D56" s="167">
        <v>58.95</v>
      </c>
      <c r="E56" s="169">
        <f t="shared" si="2"/>
        <v>58.95</v>
      </c>
      <c r="F56" s="168">
        <v>36</v>
      </c>
      <c r="G56" s="170">
        <f t="shared" si="3"/>
        <v>1.64</v>
      </c>
    </row>
    <row r="57" spans="1:7">
      <c r="A57" s="179">
        <v>10</v>
      </c>
      <c r="B57" s="127" t="s">
        <v>417</v>
      </c>
      <c r="C57" s="115">
        <v>1</v>
      </c>
      <c r="D57" s="167">
        <v>84.4</v>
      </c>
      <c r="E57" s="169">
        <f t="shared" si="2"/>
        <v>84.4</v>
      </c>
      <c r="F57" s="168">
        <v>36</v>
      </c>
      <c r="G57" s="170">
        <f t="shared" si="3"/>
        <v>2.34</v>
      </c>
    </row>
    <row r="58" spans="1:7" ht="24.75">
      <c r="A58" s="179">
        <v>11</v>
      </c>
      <c r="B58" s="127" t="s">
        <v>418</v>
      </c>
      <c r="C58" s="115">
        <v>1</v>
      </c>
      <c r="D58" s="167">
        <v>28.15</v>
      </c>
      <c r="E58" s="169">
        <f t="shared" si="2"/>
        <v>28.15</v>
      </c>
      <c r="F58" s="168">
        <v>36</v>
      </c>
      <c r="G58" s="170">
        <f t="shared" si="3"/>
        <v>0.78</v>
      </c>
    </row>
    <row r="59" spans="1:7" ht="24.75">
      <c r="A59" s="179">
        <v>12</v>
      </c>
      <c r="B59" s="127" t="s">
        <v>419</v>
      </c>
      <c r="C59" s="115">
        <v>1</v>
      </c>
      <c r="D59" s="167">
        <v>30.27</v>
      </c>
      <c r="E59" s="169">
        <f t="shared" si="2"/>
        <v>30.27</v>
      </c>
      <c r="F59" s="168">
        <v>36</v>
      </c>
      <c r="G59" s="170">
        <f t="shared" si="3"/>
        <v>0.84</v>
      </c>
    </row>
    <row r="60" spans="1:7">
      <c r="A60" s="179">
        <v>13</v>
      </c>
      <c r="B60" s="127" t="s">
        <v>420</v>
      </c>
      <c r="C60" s="115">
        <v>1</v>
      </c>
      <c r="D60" s="167">
        <v>38.11</v>
      </c>
      <c r="E60" s="169">
        <f t="shared" si="2"/>
        <v>38.11</v>
      </c>
      <c r="F60" s="168">
        <v>36</v>
      </c>
      <c r="G60" s="170">
        <f t="shared" si="3"/>
        <v>1.06</v>
      </c>
    </row>
    <row r="61" spans="1:7">
      <c r="A61" s="179">
        <v>14</v>
      </c>
      <c r="B61" s="127" t="s">
        <v>421</v>
      </c>
      <c r="C61" s="115">
        <v>1</v>
      </c>
      <c r="D61" s="167">
        <v>151.69999999999999</v>
      </c>
      <c r="E61" s="169">
        <f t="shared" si="2"/>
        <v>151.69999999999999</v>
      </c>
      <c r="F61" s="168">
        <v>36</v>
      </c>
      <c r="G61" s="170">
        <f t="shared" si="3"/>
        <v>4.21</v>
      </c>
    </row>
    <row r="62" spans="1:7">
      <c r="A62" s="179">
        <v>15</v>
      </c>
      <c r="B62" s="127" t="s">
        <v>422</v>
      </c>
      <c r="C62" s="115">
        <v>1</v>
      </c>
      <c r="D62" s="167">
        <v>5.1100000000000003</v>
      </c>
      <c r="E62" s="169">
        <f t="shared" si="2"/>
        <v>5.1100000000000003</v>
      </c>
      <c r="F62" s="168">
        <v>36</v>
      </c>
      <c r="G62" s="170">
        <f t="shared" si="3"/>
        <v>0.14000000000000001</v>
      </c>
    </row>
    <row r="63" spans="1:7">
      <c r="A63" s="179">
        <v>16</v>
      </c>
      <c r="B63" s="127" t="s">
        <v>423</v>
      </c>
      <c r="C63" s="115">
        <v>1</v>
      </c>
      <c r="D63" s="167">
        <v>12.71</v>
      </c>
      <c r="E63" s="169">
        <f t="shared" si="2"/>
        <v>12.71</v>
      </c>
      <c r="F63" s="168">
        <v>36</v>
      </c>
      <c r="G63" s="170">
        <f t="shared" si="3"/>
        <v>0.35</v>
      </c>
    </row>
    <row r="64" spans="1:7">
      <c r="A64" s="179">
        <v>17</v>
      </c>
      <c r="B64" s="127" t="s">
        <v>425</v>
      </c>
      <c r="C64" s="115">
        <v>1</v>
      </c>
      <c r="D64" s="167">
        <v>19.75</v>
      </c>
      <c r="E64" s="169">
        <f t="shared" si="2"/>
        <v>19.75</v>
      </c>
      <c r="F64" s="168">
        <v>36</v>
      </c>
      <c r="G64" s="170">
        <f t="shared" si="3"/>
        <v>0.55000000000000004</v>
      </c>
    </row>
    <row r="65" spans="1:7">
      <c r="A65" s="179">
        <v>18</v>
      </c>
      <c r="B65" s="127" t="s">
        <v>428</v>
      </c>
      <c r="C65" s="115">
        <v>1</v>
      </c>
      <c r="D65" s="167">
        <v>65.5</v>
      </c>
      <c r="E65" s="169">
        <f t="shared" si="2"/>
        <v>65.5</v>
      </c>
      <c r="F65" s="168">
        <v>36</v>
      </c>
      <c r="G65" s="170">
        <f t="shared" si="3"/>
        <v>1.82</v>
      </c>
    </row>
    <row r="66" spans="1:7" ht="24.75">
      <c r="A66" s="179">
        <v>19</v>
      </c>
      <c r="B66" s="127" t="s">
        <v>431</v>
      </c>
      <c r="C66" s="115">
        <v>1</v>
      </c>
      <c r="D66" s="167">
        <v>62.95</v>
      </c>
      <c r="E66" s="169">
        <f t="shared" si="2"/>
        <v>62.95</v>
      </c>
      <c r="F66" s="168">
        <v>36</v>
      </c>
      <c r="G66" s="170">
        <f t="shared" si="3"/>
        <v>1.75</v>
      </c>
    </row>
    <row r="67" spans="1:7">
      <c r="A67" s="179">
        <v>20</v>
      </c>
      <c r="B67" s="127" t="s">
        <v>436</v>
      </c>
      <c r="C67" s="115">
        <v>1</v>
      </c>
      <c r="D67" s="167">
        <v>32.33</v>
      </c>
      <c r="E67" s="169">
        <f t="shared" si="2"/>
        <v>32.33</v>
      </c>
      <c r="F67" s="168">
        <v>36</v>
      </c>
      <c r="G67" s="170">
        <f t="shared" si="3"/>
        <v>0.9</v>
      </c>
    </row>
    <row r="68" spans="1:7" ht="15.75" thickBot="1">
      <c r="A68" s="188">
        <v>21</v>
      </c>
      <c r="B68" s="171" t="s">
        <v>439</v>
      </c>
      <c r="C68" s="144">
        <v>1</v>
      </c>
      <c r="D68" s="173">
        <v>46.44</v>
      </c>
      <c r="E68" s="189">
        <f t="shared" si="2"/>
        <v>46.44</v>
      </c>
      <c r="F68" s="174">
        <v>36</v>
      </c>
      <c r="G68" s="175">
        <f t="shared" si="3"/>
        <v>1.29</v>
      </c>
    </row>
    <row r="69" spans="1:7" ht="15.75" thickBot="1">
      <c r="A69" s="395" t="s">
        <v>333</v>
      </c>
      <c r="B69" s="395"/>
      <c r="C69" s="395"/>
      <c r="D69" s="395"/>
      <c r="E69" s="395"/>
      <c r="F69" s="395"/>
      <c r="G69" s="190">
        <f>SUM(G48:G68)</f>
        <v>27.400000000000002</v>
      </c>
    </row>
    <row r="70" spans="1:7" ht="15.75" thickBot="1">
      <c r="A70" s="395" t="s">
        <v>331</v>
      </c>
      <c r="B70" s="395"/>
      <c r="C70" s="395"/>
      <c r="D70" s="395"/>
      <c r="E70" s="395"/>
      <c r="F70" s="395"/>
      <c r="G70" s="191">
        <v>1</v>
      </c>
    </row>
    <row r="71" spans="1:7" ht="15.75" thickBot="1">
      <c r="A71" s="395" t="s">
        <v>332</v>
      </c>
      <c r="B71" s="395"/>
      <c r="C71" s="395"/>
      <c r="D71" s="395"/>
      <c r="E71" s="395"/>
      <c r="F71" s="395"/>
      <c r="G71" s="192">
        <f>ROUND(G69/G70,2)</f>
        <v>27.4</v>
      </c>
    </row>
  </sheetData>
  <mergeCells count="8">
    <mergeCell ref="A71:F71"/>
    <mergeCell ref="A3:G3"/>
    <mergeCell ref="A41:F41"/>
    <mergeCell ref="A42:F42"/>
    <mergeCell ref="A43:F43"/>
    <mergeCell ref="A46:G46"/>
    <mergeCell ref="A69:F69"/>
    <mergeCell ref="A70:F70"/>
  </mergeCells>
  <phoneticPr fontId="0" type="noConversion"/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J25"/>
  <sheetViews>
    <sheetView topLeftCell="A13" workbookViewId="0">
      <selection activeCell="I20" sqref="I20"/>
    </sheetView>
  </sheetViews>
  <sheetFormatPr defaultRowHeight="15"/>
  <cols>
    <col min="1" max="1" width="6.42578125" customWidth="1"/>
    <col min="2" max="2" width="19.5703125" customWidth="1"/>
    <col min="3" max="3" width="13.140625" customWidth="1"/>
    <col min="4" max="4" width="10.5703125" customWidth="1"/>
    <col min="5" max="5" width="12.7109375" customWidth="1"/>
    <col min="6" max="6" width="12" customWidth="1"/>
    <col min="7" max="7" width="12.28515625" customWidth="1"/>
  </cols>
  <sheetData>
    <row r="2" spans="1:7" ht="15.75" thickBot="1"/>
    <row r="3" spans="1:7" ht="20.25" customHeight="1" thickBot="1">
      <c r="A3" s="404" t="s">
        <v>399</v>
      </c>
      <c r="B3" s="404"/>
      <c r="C3" s="404"/>
      <c r="D3" s="404"/>
      <c r="E3" s="404"/>
      <c r="F3" s="404"/>
      <c r="G3" s="404"/>
    </row>
    <row r="4" spans="1:7" ht="19.5" customHeight="1" thickBot="1">
      <c r="A4" s="405" t="s">
        <v>400</v>
      </c>
      <c r="B4" s="405"/>
      <c r="C4" s="405"/>
      <c r="D4" s="405"/>
      <c r="E4" s="405"/>
      <c r="F4" s="405"/>
      <c r="G4" s="405"/>
    </row>
    <row r="5" spans="1:7" ht="24.75" customHeight="1" thickBot="1">
      <c r="A5" s="155" t="s">
        <v>7</v>
      </c>
      <c r="B5" s="155" t="s">
        <v>365</v>
      </c>
      <c r="C5" s="155" t="s">
        <v>366</v>
      </c>
      <c r="D5" s="399" t="s">
        <v>401</v>
      </c>
      <c r="E5" s="399"/>
      <c r="F5" s="155" t="s">
        <v>367</v>
      </c>
      <c r="G5" s="155" t="s">
        <v>368</v>
      </c>
    </row>
    <row r="6" spans="1:7" ht="24" customHeight="1" thickBot="1">
      <c r="A6" s="158" t="s">
        <v>369</v>
      </c>
      <c r="B6" s="158" t="s">
        <v>372</v>
      </c>
      <c r="C6" s="159">
        <v>21</v>
      </c>
      <c r="D6" s="406">
        <v>10</v>
      </c>
      <c r="E6" s="407"/>
      <c r="F6" s="159">
        <f>D6*C6</f>
        <v>210</v>
      </c>
      <c r="G6" s="159">
        <f>F6*12</f>
        <v>2520</v>
      </c>
    </row>
    <row r="7" spans="1:7" ht="23.25" customHeight="1" thickBot="1">
      <c r="A7" s="158" t="s">
        <v>370</v>
      </c>
      <c r="B7" s="158" t="s">
        <v>373</v>
      </c>
      <c r="C7" s="159">
        <v>21</v>
      </c>
      <c r="D7" s="406">
        <v>10</v>
      </c>
      <c r="E7" s="407"/>
      <c r="F7" s="159">
        <f>D7*C7</f>
        <v>210</v>
      </c>
      <c r="G7" s="159">
        <f>F7*12</f>
        <v>2520</v>
      </c>
    </row>
    <row r="8" spans="1:7" ht="27" customHeight="1" thickBot="1">
      <c r="A8" s="158" t="s">
        <v>371</v>
      </c>
      <c r="B8" s="161" t="s">
        <v>374</v>
      </c>
      <c r="C8" s="159">
        <v>211</v>
      </c>
      <c r="D8" s="406">
        <v>10</v>
      </c>
      <c r="E8" s="407"/>
      <c r="F8" s="159">
        <f>D8*C8</f>
        <v>2110</v>
      </c>
      <c r="G8" s="159">
        <f>F8*12</f>
        <v>25320</v>
      </c>
    </row>
    <row r="9" spans="1:7" ht="30" customHeight="1" thickBot="1">
      <c r="A9" s="403" t="s">
        <v>375</v>
      </c>
      <c r="B9" s="403"/>
      <c r="C9" s="163">
        <f>C6+C7+C8</f>
        <v>253</v>
      </c>
      <c r="D9" s="408">
        <v>0</v>
      </c>
      <c r="E9" s="408"/>
      <c r="F9" s="163">
        <f>F6+F7+F8</f>
        <v>2530</v>
      </c>
      <c r="G9" s="163">
        <f>G6+G7+G8</f>
        <v>30360</v>
      </c>
    </row>
    <row r="10" spans="1:7" ht="24" customHeight="1" thickBot="1">
      <c r="A10" s="403" t="s">
        <v>376</v>
      </c>
      <c r="B10" s="403"/>
      <c r="C10" s="163">
        <v>21</v>
      </c>
      <c r="D10" s="400">
        <v>10</v>
      </c>
      <c r="E10" s="401"/>
      <c r="F10" s="163">
        <f>D10*C10</f>
        <v>210</v>
      </c>
      <c r="G10" s="163">
        <f>F10*12</f>
        <v>2520</v>
      </c>
    </row>
    <row r="11" spans="1:7" ht="24" customHeight="1" thickBot="1">
      <c r="A11" s="399" t="s">
        <v>377</v>
      </c>
      <c r="B11" s="399"/>
      <c r="C11" s="399"/>
      <c r="D11" s="399"/>
      <c r="E11" s="399"/>
      <c r="F11" s="164">
        <f>F9-F10</f>
        <v>2320</v>
      </c>
      <c r="G11" s="164">
        <f>F11*12</f>
        <v>27840</v>
      </c>
    </row>
    <row r="12" spans="1:7" ht="29.25" customHeight="1" thickBot="1">
      <c r="A12" s="398" t="s">
        <v>378</v>
      </c>
      <c r="B12" s="398"/>
      <c r="C12" s="156" t="s">
        <v>379</v>
      </c>
      <c r="D12" s="156" t="s">
        <v>380</v>
      </c>
      <c r="E12" s="154" t="s">
        <v>381</v>
      </c>
      <c r="F12" s="154" t="s">
        <v>329</v>
      </c>
      <c r="G12" s="157" t="s">
        <v>382</v>
      </c>
    </row>
    <row r="13" spans="1:7" ht="24" customHeight="1" thickBot="1">
      <c r="A13" s="158" t="s">
        <v>383</v>
      </c>
      <c r="B13" s="158" t="s">
        <v>384</v>
      </c>
      <c r="C13" s="159">
        <v>282</v>
      </c>
      <c r="D13" s="275">
        <v>2</v>
      </c>
      <c r="E13" s="158">
        <v>24</v>
      </c>
      <c r="F13" s="159">
        <f>C13*D13</f>
        <v>564</v>
      </c>
      <c r="G13" s="159">
        <f>C13*E13</f>
        <v>6768</v>
      </c>
    </row>
    <row r="14" spans="1:7" ht="24" customHeight="1" thickBot="1">
      <c r="A14" s="398" t="s">
        <v>385</v>
      </c>
      <c r="B14" s="398"/>
      <c r="C14" s="398"/>
      <c r="D14" s="398"/>
      <c r="E14" s="398"/>
      <c r="F14" s="276">
        <f>F13</f>
        <v>564</v>
      </c>
      <c r="G14" s="276">
        <f>G13</f>
        <v>6768</v>
      </c>
    </row>
    <row r="15" spans="1:7" ht="24" customHeight="1" thickBot="1">
      <c r="A15" s="402" t="s">
        <v>386</v>
      </c>
      <c r="B15" s="402"/>
      <c r="C15" s="402"/>
      <c r="D15" s="402"/>
      <c r="E15" s="402"/>
      <c r="F15" s="277">
        <f>F11+F14</f>
        <v>2884</v>
      </c>
      <c r="G15" s="277">
        <f>G11+G14</f>
        <v>34608</v>
      </c>
    </row>
    <row r="16" spans="1:7" ht="24" customHeight="1" thickBot="1">
      <c r="A16" s="158" t="s">
        <v>10</v>
      </c>
      <c r="B16" s="397" t="s">
        <v>392</v>
      </c>
      <c r="C16" s="397"/>
      <c r="D16" s="397"/>
      <c r="E16" s="158" t="s">
        <v>393</v>
      </c>
      <c r="F16" s="158" t="s">
        <v>367</v>
      </c>
      <c r="G16" s="160" t="s">
        <v>368</v>
      </c>
    </row>
    <row r="17" spans="1:10" ht="24" customHeight="1" thickBot="1">
      <c r="A17" s="158" t="s">
        <v>387</v>
      </c>
      <c r="B17" s="397" t="s">
        <v>394</v>
      </c>
      <c r="C17" s="397"/>
      <c r="D17" s="397"/>
      <c r="E17" s="291">
        <f ca="1">('Oficial de Man. Predial'!H128*3 +'Bombeiro Hidráulico'!H128*1)/4</f>
        <v>0.03</v>
      </c>
      <c r="F17" s="159">
        <f>F15*E17</f>
        <v>86.52</v>
      </c>
      <c r="G17" s="159">
        <f t="shared" ref="G17:G22" si="0">F17*12</f>
        <v>1038.24</v>
      </c>
    </row>
    <row r="18" spans="1:10" ht="24" customHeight="1" thickBot="1">
      <c r="A18" s="158" t="s">
        <v>388</v>
      </c>
      <c r="B18" s="397" t="s">
        <v>480</v>
      </c>
      <c r="C18" s="397"/>
      <c r="D18" s="397"/>
      <c r="E18" s="291">
        <f ca="1">'Oficial de Man. Predial'!H131</f>
        <v>1.6500000000000001E-2</v>
      </c>
      <c r="F18" s="159">
        <f>((F15+F17+F22)/(1-E21))*E18</f>
        <v>61.03976919183674</v>
      </c>
      <c r="G18" s="159">
        <f t="shared" si="0"/>
        <v>732.47723030204088</v>
      </c>
    </row>
    <row r="19" spans="1:10" ht="24" customHeight="1" thickBot="1">
      <c r="A19" s="158" t="s">
        <v>389</v>
      </c>
      <c r="B19" s="397" t="s">
        <v>395</v>
      </c>
      <c r="C19" s="397"/>
      <c r="D19" s="397"/>
      <c r="E19" s="291">
        <f ca="1">'Oficial de Man. Predial'!H132</f>
        <v>7.5999999999999998E-2</v>
      </c>
      <c r="F19" s="159">
        <f>((F15+F17+F22)/(1-E21))*E19</f>
        <v>281.15287627755106</v>
      </c>
      <c r="G19" s="159">
        <f t="shared" si="0"/>
        <v>3373.8345153306127</v>
      </c>
      <c r="J19" s="292"/>
    </row>
    <row r="20" spans="1:10" ht="24" customHeight="1" thickBot="1">
      <c r="A20" s="158" t="s">
        <v>390</v>
      </c>
      <c r="B20" s="397" t="s">
        <v>396</v>
      </c>
      <c r="C20" s="397"/>
      <c r="D20" s="397"/>
      <c r="E20" s="291">
        <f ca="1">'Oficial de Man. Predial'!H133</f>
        <v>0.05</v>
      </c>
      <c r="F20" s="159">
        <f>((F15+F17+F22)/(1-E21))*E20</f>
        <v>184.96899755102044</v>
      </c>
      <c r="G20" s="159">
        <f t="shared" si="0"/>
        <v>2219.627970612245</v>
      </c>
    </row>
    <row r="21" spans="1:10" ht="24" customHeight="1" thickBot="1">
      <c r="A21" s="158" t="s">
        <v>391</v>
      </c>
      <c r="B21" s="397" t="s">
        <v>397</v>
      </c>
      <c r="C21" s="397"/>
      <c r="D21" s="397"/>
      <c r="E21" s="291">
        <f ca="1">E19+E18+E20</f>
        <v>0.14250000000000002</v>
      </c>
      <c r="F21" s="159">
        <f>F18+F19+F20</f>
        <v>527.16164302040829</v>
      </c>
      <c r="G21" s="159">
        <f t="shared" si="0"/>
        <v>6325.9397162448995</v>
      </c>
    </row>
    <row r="22" spans="1:10" ht="24" customHeight="1" thickBot="1">
      <c r="A22" s="158" t="s">
        <v>14</v>
      </c>
      <c r="B22" s="397" t="s">
        <v>143</v>
      </c>
      <c r="C22" s="397"/>
      <c r="D22" s="397"/>
      <c r="E22" s="291">
        <f ca="1">('Oficial de Man. Predial'!H129*3 + 'Bombeiro Hidráulico'!H129*1)/4</f>
        <v>6.7900000000000002E-2</v>
      </c>
      <c r="F22" s="159">
        <f>(F15+F17)*E22</f>
        <v>201.698308</v>
      </c>
      <c r="G22" s="159">
        <f t="shared" si="0"/>
        <v>2420.379696</v>
      </c>
    </row>
    <row r="23" spans="1:10" ht="22.5" customHeight="1" thickBot="1">
      <c r="A23" s="409" t="s">
        <v>481</v>
      </c>
      <c r="B23" s="410"/>
      <c r="C23" s="410"/>
      <c r="D23" s="410"/>
      <c r="E23" s="411"/>
      <c r="F23" s="277">
        <f>SUM(F17:F22)</f>
        <v>1342.5415940408166</v>
      </c>
      <c r="G23" s="277">
        <f>SUM(G17:G22)</f>
        <v>16110.499128489799</v>
      </c>
    </row>
    <row r="24" spans="1:10" ht="22.5" customHeight="1" thickBot="1">
      <c r="A24" s="162" t="s">
        <v>17</v>
      </c>
      <c r="B24" s="402" t="s">
        <v>398</v>
      </c>
      <c r="C24" s="402"/>
      <c r="D24" s="402"/>
      <c r="E24" s="402"/>
      <c r="F24" s="277">
        <f>F15+F23</f>
        <v>4226.5415940408166</v>
      </c>
      <c r="G24" s="277">
        <f>G15+G23</f>
        <v>50718.499128489799</v>
      </c>
    </row>
    <row r="25" spans="1:10">
      <c r="A25" s="124"/>
      <c r="B25" s="124"/>
      <c r="C25" s="124"/>
      <c r="D25" s="124"/>
      <c r="E25" s="124"/>
      <c r="F25" s="124"/>
      <c r="G25" s="124"/>
    </row>
  </sheetData>
  <mergeCells count="23">
    <mergeCell ref="B24:E24"/>
    <mergeCell ref="B17:D17"/>
    <mergeCell ref="B18:D18"/>
    <mergeCell ref="B19:D19"/>
    <mergeCell ref="B20:D20"/>
    <mergeCell ref="B21:D21"/>
    <mergeCell ref="B22:D22"/>
    <mergeCell ref="A23:E23"/>
    <mergeCell ref="A3:G3"/>
    <mergeCell ref="A4:G4"/>
    <mergeCell ref="A9:B9"/>
    <mergeCell ref="D5:E5"/>
    <mergeCell ref="D6:E6"/>
    <mergeCell ref="D7:E7"/>
    <mergeCell ref="D8:E8"/>
    <mergeCell ref="D9:E9"/>
    <mergeCell ref="B16:D16"/>
    <mergeCell ref="A12:B12"/>
    <mergeCell ref="A11:E11"/>
    <mergeCell ref="D10:E10"/>
    <mergeCell ref="A14:E14"/>
    <mergeCell ref="A15:E15"/>
    <mergeCell ref="A10:B10"/>
  </mergeCells>
  <phoneticPr fontId="0" type="noConversion"/>
  <pageMargins left="0.511811024" right="0.511811024" top="1.3474015750000001" bottom="0.78740157499999996" header="0.31496062000000002" footer="0.31496062000000002"/>
  <pageSetup paperSize="9" scale="95" orientation="portrait" r:id="rId1"/>
  <ignoredErrors>
    <ignoredError sqref="F9:G9 F19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D12"/>
  <sheetViews>
    <sheetView workbookViewId="0">
      <selection activeCell="J9" sqref="J9"/>
    </sheetView>
  </sheetViews>
  <sheetFormatPr defaultRowHeight="15"/>
  <cols>
    <col min="1" max="1" width="21.7109375" customWidth="1"/>
    <col min="2" max="2" width="21.5703125" customWidth="1"/>
    <col min="3" max="3" width="22" customWidth="1"/>
    <col min="4" max="4" width="22.28515625" customWidth="1"/>
  </cols>
  <sheetData>
    <row r="2" spans="1:4" ht="15.75" thickBot="1"/>
    <row r="3" spans="1:4" ht="22.5" customHeight="1" thickBot="1">
      <c r="A3" s="412" t="s">
        <v>297</v>
      </c>
      <c r="B3" s="413"/>
      <c r="C3" s="413"/>
      <c r="D3" s="414"/>
    </row>
    <row r="4" spans="1:4" ht="32.25" customHeight="1" thickBot="1">
      <c r="A4" s="415" t="s">
        <v>298</v>
      </c>
      <c r="B4" s="416"/>
      <c r="C4" s="416"/>
      <c r="D4" s="417"/>
    </row>
    <row r="5" spans="1:4" ht="27.75" thickBot="1">
      <c r="A5" s="281" t="s">
        <v>309</v>
      </c>
      <c r="B5" s="420" t="s">
        <v>310</v>
      </c>
      <c r="C5" s="421"/>
      <c r="D5" s="421"/>
    </row>
    <row r="6" spans="1:4" ht="25.5" thickBot="1">
      <c r="A6" s="281" t="s">
        <v>299</v>
      </c>
      <c r="B6" s="422" t="s">
        <v>311</v>
      </c>
      <c r="C6" s="421"/>
      <c r="D6" s="421"/>
    </row>
    <row r="7" spans="1:4" ht="61.5" customHeight="1" thickBot="1">
      <c r="A7" s="282" t="s">
        <v>300</v>
      </c>
      <c r="B7" s="423" t="s">
        <v>312</v>
      </c>
      <c r="C7" s="424"/>
      <c r="D7" s="424"/>
    </row>
    <row r="8" spans="1:4" ht="21" customHeight="1" thickBot="1">
      <c r="A8" s="207" t="s">
        <v>301</v>
      </c>
      <c r="B8" s="425" t="s">
        <v>313</v>
      </c>
      <c r="C8" s="426"/>
      <c r="D8" s="426"/>
    </row>
    <row r="9" spans="1:4" ht="89.25" customHeight="1" thickBot="1">
      <c r="A9" s="427" t="s">
        <v>314</v>
      </c>
      <c r="B9" s="283">
        <f ca="1">('Oficial de Man. Predial'!$H$60-'Oficial de Man. Predial'!$H$54+1%)*('Oficial de Man. Predial'!$H$45+'Oficial de Man. Predial'!$H$98+'Oficial de Man. Predial'!$H$46)</f>
        <v>6.7666666666666681E-2</v>
      </c>
      <c r="C9" s="283">
        <f ca="1">('Oficial de Man. Predial'!$H$60-'Oficial de Man. Predial'!$H$54+2%)*('Oficial de Man. Predial'!$H$45+'Oficial de Man. Predial'!$H$98+'Oficial de Man. Predial'!$H$46)</f>
        <v>6.9611111111111124E-2</v>
      </c>
      <c r="D9" s="283">
        <f ca="1">('Oficial de Man. Predial'!$H$60-'Oficial de Man. Predial'!$H$54+3%)*('Oficial de Man. Predial'!$H$45+'Oficial de Man. Predial'!$H$98+'Oficial de Man. Predial'!$H$46)</f>
        <v>7.1555555555555567E-2</v>
      </c>
    </row>
    <row r="10" spans="1:4" ht="26.25" customHeight="1" thickBot="1">
      <c r="A10" s="427"/>
      <c r="B10" s="284" t="s">
        <v>302</v>
      </c>
      <c r="C10" s="284" t="s">
        <v>303</v>
      </c>
      <c r="D10" s="284" t="s">
        <v>304</v>
      </c>
    </row>
    <row r="11" spans="1:4" ht="31.5" customHeight="1" thickBot="1">
      <c r="A11" s="285" t="s">
        <v>305</v>
      </c>
      <c r="B11" s="286" t="s">
        <v>315</v>
      </c>
      <c r="C11" s="286" t="s">
        <v>316</v>
      </c>
      <c r="D11" s="287" t="s">
        <v>317</v>
      </c>
    </row>
    <row r="12" spans="1:4" ht="51" customHeight="1">
      <c r="A12" s="418" t="s">
        <v>306</v>
      </c>
      <c r="B12" s="419"/>
      <c r="C12" s="419"/>
      <c r="D12" s="419"/>
    </row>
  </sheetData>
  <mergeCells count="8">
    <mergeCell ref="A3:D3"/>
    <mergeCell ref="A4:D4"/>
    <mergeCell ref="A12:D12"/>
    <mergeCell ref="B5:D5"/>
    <mergeCell ref="B6:D6"/>
    <mergeCell ref="B7:D7"/>
    <mergeCell ref="B8:D8"/>
    <mergeCell ref="A9:A10"/>
  </mergeCells>
  <phoneticPr fontId="0" type="noConversion"/>
  <pageMargins left="0.511811024" right="0.511811024" top="1.3474015750000001" bottom="0.78740157499999996" header="0.31496062000000002" footer="0.31496062000000002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H55"/>
  <sheetViews>
    <sheetView workbookViewId="0">
      <selection activeCell="H5" sqref="H5"/>
    </sheetView>
  </sheetViews>
  <sheetFormatPr defaultColWidth="8.7109375" defaultRowHeight="15"/>
  <cols>
    <col min="1" max="1" width="17.85546875" customWidth="1"/>
    <col min="2" max="2" width="18.7109375" customWidth="1"/>
    <col min="3" max="3" width="9.85546875" customWidth="1"/>
    <col min="4" max="4" width="18.7109375" customWidth="1"/>
    <col min="5" max="5" width="28.28515625" customWidth="1"/>
  </cols>
  <sheetData>
    <row r="2" spans="1:7" ht="15.75" thickBot="1"/>
    <row r="3" spans="1:7" ht="27.75" customHeight="1" thickBot="1">
      <c r="A3" s="428" t="s">
        <v>470</v>
      </c>
      <c r="B3" s="429"/>
      <c r="C3" s="429"/>
      <c r="D3" s="429"/>
      <c r="E3" s="430"/>
      <c r="F3" s="119"/>
      <c r="G3" s="119"/>
    </row>
    <row r="4" spans="1:7" ht="138" customHeight="1" thickBot="1">
      <c r="A4" s="442" t="s">
        <v>339</v>
      </c>
      <c r="B4" s="278" t="s">
        <v>344</v>
      </c>
      <c r="C4" s="440">
        <v>2175.8000000000002</v>
      </c>
      <c r="D4" s="441"/>
      <c r="E4" s="207" t="s">
        <v>471</v>
      </c>
      <c r="F4" s="119"/>
      <c r="G4" s="119"/>
    </row>
    <row r="5" spans="1:7" ht="138" customHeight="1" thickBot="1">
      <c r="A5" s="442"/>
      <c r="B5" s="278" t="s">
        <v>457</v>
      </c>
      <c r="C5" s="440">
        <v>2175.8000000000002</v>
      </c>
      <c r="D5" s="441"/>
      <c r="E5" s="207" t="s">
        <v>471</v>
      </c>
      <c r="F5" s="119"/>
      <c r="G5" s="119"/>
    </row>
    <row r="6" spans="1:7" s="246" customFormat="1">
      <c r="A6" s="279"/>
      <c r="B6" s="280"/>
      <c r="C6" s="280"/>
      <c r="D6" s="280"/>
      <c r="E6" s="280"/>
    </row>
    <row r="7" spans="1:7" ht="15" customHeight="1" thickBot="1">
      <c r="A7" s="247"/>
      <c r="B7" s="248"/>
      <c r="C7" s="248"/>
      <c r="D7" s="248"/>
      <c r="E7" s="249"/>
    </row>
    <row r="8" spans="1:7" ht="18" customHeight="1" thickBot="1">
      <c r="A8" s="443" t="s">
        <v>184</v>
      </c>
      <c r="B8" s="444"/>
      <c r="C8" s="444"/>
      <c r="D8" s="444"/>
      <c r="E8" s="445"/>
    </row>
    <row r="9" spans="1:7" ht="27" customHeight="1" thickBot="1">
      <c r="A9" s="208" t="s">
        <v>63</v>
      </c>
      <c r="B9" s="208" t="s">
        <v>185</v>
      </c>
      <c r="C9" s="209" t="s">
        <v>186</v>
      </c>
      <c r="D9" s="208" t="s">
        <v>187</v>
      </c>
      <c r="E9" s="208" t="s">
        <v>188</v>
      </c>
    </row>
    <row r="10" spans="1:7" ht="17.25" customHeight="1" thickBot="1">
      <c r="A10" s="210" t="s">
        <v>7</v>
      </c>
      <c r="B10" s="211" t="s">
        <v>189</v>
      </c>
      <c r="C10" s="212">
        <v>8.3299999999999999E-2</v>
      </c>
      <c r="D10" s="213" t="s">
        <v>190</v>
      </c>
      <c r="E10" s="214" t="s">
        <v>191</v>
      </c>
    </row>
    <row r="11" spans="1:7" ht="17.25" customHeight="1" thickBot="1">
      <c r="A11" s="215" t="s">
        <v>10</v>
      </c>
      <c r="B11" s="216" t="s">
        <v>67</v>
      </c>
      <c r="C11" s="217">
        <v>2.7799999999999998E-2</v>
      </c>
      <c r="D11" s="431" t="s">
        <v>192</v>
      </c>
      <c r="E11" s="432"/>
    </row>
    <row r="12" spans="1:7" ht="20.25" customHeight="1" thickBot="1">
      <c r="A12" s="219"/>
      <c r="B12" s="207" t="s">
        <v>193</v>
      </c>
      <c r="C12" s="220">
        <f>C10+C11</f>
        <v>0.1111</v>
      </c>
      <c r="D12" s="438"/>
      <c r="E12" s="439"/>
    </row>
    <row r="13" spans="1:7" ht="45.75" customHeight="1" thickBot="1">
      <c r="A13" s="214" t="s">
        <v>14</v>
      </c>
      <c r="B13" s="216" t="s">
        <v>318</v>
      </c>
      <c r="C13" s="217">
        <f>C26*C12</f>
        <v>4.4217800000000008E-2</v>
      </c>
      <c r="D13" s="431" t="s">
        <v>318</v>
      </c>
      <c r="E13" s="432"/>
    </row>
    <row r="14" spans="1:7" ht="18" customHeight="1" thickBot="1">
      <c r="A14" s="433" t="s">
        <v>85</v>
      </c>
      <c r="B14" s="434"/>
      <c r="C14" s="435">
        <f>C12+C13</f>
        <v>0.15531780000000001</v>
      </c>
      <c r="D14" s="436"/>
      <c r="E14" s="437"/>
    </row>
    <row r="15" spans="1:7" ht="15" customHeight="1" thickBot="1">
      <c r="A15" s="250"/>
      <c r="B15" s="251"/>
      <c r="C15" s="251"/>
      <c r="D15" s="251"/>
      <c r="E15" s="252"/>
    </row>
    <row r="16" spans="1:7" ht="18" customHeight="1" thickBot="1">
      <c r="A16" s="449" t="s">
        <v>472</v>
      </c>
      <c r="B16" s="450"/>
      <c r="C16" s="450"/>
      <c r="D16" s="450"/>
      <c r="E16" s="451"/>
    </row>
    <row r="17" spans="1:5" ht="25.5" customHeight="1" thickBot="1">
      <c r="A17" s="208" t="s">
        <v>72</v>
      </c>
      <c r="B17" s="208" t="s">
        <v>194</v>
      </c>
      <c r="C17" s="208" t="s">
        <v>186</v>
      </c>
      <c r="D17" s="208" t="s">
        <v>187</v>
      </c>
      <c r="E17" s="208" t="s">
        <v>188</v>
      </c>
    </row>
    <row r="18" spans="1:5" ht="27" customHeight="1" thickBot="1">
      <c r="A18" s="227" t="s">
        <v>7</v>
      </c>
      <c r="B18" s="211" t="s">
        <v>195</v>
      </c>
      <c r="C18" s="221">
        <v>0.2</v>
      </c>
      <c r="D18" s="213" t="s">
        <v>196</v>
      </c>
      <c r="E18" s="214" t="s">
        <v>197</v>
      </c>
    </row>
    <row r="19" spans="1:5" ht="32.25" customHeight="1" thickBot="1">
      <c r="A19" s="214" t="s">
        <v>10</v>
      </c>
      <c r="B19" s="216" t="s">
        <v>198</v>
      </c>
      <c r="C19" s="222">
        <v>1.4999999999999999E-2</v>
      </c>
      <c r="D19" s="219" t="s">
        <v>283</v>
      </c>
      <c r="E19" s="223" t="s">
        <v>197</v>
      </c>
    </row>
    <row r="20" spans="1:5" ht="27.75" customHeight="1" thickBot="1">
      <c r="A20" s="223" t="s">
        <v>14</v>
      </c>
      <c r="B20" s="224" t="s">
        <v>80</v>
      </c>
      <c r="C20" s="221">
        <v>0.01</v>
      </c>
      <c r="D20" s="213" t="s">
        <v>284</v>
      </c>
      <c r="E20" s="214" t="s">
        <v>197</v>
      </c>
    </row>
    <row r="21" spans="1:5" ht="44.25" customHeight="1" thickBot="1">
      <c r="A21" s="214" t="s">
        <v>17</v>
      </c>
      <c r="B21" s="216" t="s">
        <v>82</v>
      </c>
      <c r="C21" s="222">
        <v>2E-3</v>
      </c>
      <c r="D21" s="225" t="s">
        <v>285</v>
      </c>
      <c r="E21" s="223" t="s">
        <v>197</v>
      </c>
    </row>
    <row r="22" spans="1:5" ht="31.5" customHeight="1" thickBot="1">
      <c r="A22" s="223" t="s">
        <v>53</v>
      </c>
      <c r="B22" s="224" t="s">
        <v>75</v>
      </c>
      <c r="C22" s="221">
        <v>2.5000000000000001E-2</v>
      </c>
      <c r="D22" s="213" t="s">
        <v>286</v>
      </c>
      <c r="E22" s="214" t="s">
        <v>197</v>
      </c>
    </row>
    <row r="23" spans="1:5" ht="32.25" customHeight="1" thickBot="1">
      <c r="A23" s="214" t="s">
        <v>55</v>
      </c>
      <c r="B23" s="216" t="s">
        <v>84</v>
      </c>
      <c r="C23" s="222">
        <v>0.08</v>
      </c>
      <c r="D23" s="219" t="s">
        <v>199</v>
      </c>
      <c r="E23" s="223" t="s">
        <v>197</v>
      </c>
    </row>
    <row r="24" spans="1:5" ht="89.25" customHeight="1" thickBot="1">
      <c r="A24" s="223" t="s">
        <v>57</v>
      </c>
      <c r="B24" s="224" t="s">
        <v>319</v>
      </c>
      <c r="C24" s="221">
        <v>0.06</v>
      </c>
      <c r="D24" s="214" t="s">
        <v>295</v>
      </c>
      <c r="E24" s="214" t="s">
        <v>200</v>
      </c>
    </row>
    <row r="25" spans="1:5" ht="42" customHeight="1" thickBot="1">
      <c r="A25" s="253" t="s">
        <v>83</v>
      </c>
      <c r="B25" s="254" t="s">
        <v>81</v>
      </c>
      <c r="C25" s="226">
        <v>6.0000000000000001E-3</v>
      </c>
      <c r="D25" s="223" t="s">
        <v>287</v>
      </c>
      <c r="E25" s="223" t="s">
        <v>197</v>
      </c>
    </row>
    <row r="26" spans="1:5" ht="19.5" customHeight="1" thickBot="1">
      <c r="A26" s="433" t="s">
        <v>85</v>
      </c>
      <c r="B26" s="434"/>
      <c r="C26" s="436">
        <f>SUM(C18:C25)</f>
        <v>0.39800000000000008</v>
      </c>
      <c r="D26" s="436"/>
      <c r="E26" s="437"/>
    </row>
    <row r="27" spans="1:5" ht="15" customHeight="1" thickBot="1">
      <c r="A27" s="255"/>
      <c r="B27" s="256"/>
      <c r="C27" s="256"/>
      <c r="D27" s="256"/>
      <c r="E27" s="257"/>
    </row>
    <row r="28" spans="1:5" ht="18" customHeight="1" thickBot="1">
      <c r="A28" s="443" t="s">
        <v>201</v>
      </c>
      <c r="B28" s="444"/>
      <c r="C28" s="444"/>
      <c r="D28" s="444"/>
      <c r="E28" s="445"/>
    </row>
    <row r="29" spans="1:5" ht="15" customHeight="1" thickBot="1">
      <c r="A29" s="208" t="s">
        <v>202</v>
      </c>
      <c r="B29" s="208" t="s">
        <v>110</v>
      </c>
      <c r="C29" s="209" t="s">
        <v>186</v>
      </c>
      <c r="D29" s="208" t="s">
        <v>187</v>
      </c>
      <c r="E29" s="208" t="s">
        <v>188</v>
      </c>
    </row>
    <row r="30" spans="1:5" ht="135" customHeight="1" thickBot="1">
      <c r="A30" s="227" t="s">
        <v>7</v>
      </c>
      <c r="B30" s="228" t="s">
        <v>203</v>
      </c>
      <c r="C30" s="220">
        <v>4.1999999999999997E-3</v>
      </c>
      <c r="D30" s="229" t="s">
        <v>204</v>
      </c>
      <c r="E30" s="229" t="s">
        <v>288</v>
      </c>
    </row>
    <row r="31" spans="1:5" ht="55.5" customHeight="1" thickBot="1">
      <c r="A31" s="214" t="s">
        <v>10</v>
      </c>
      <c r="B31" s="230" t="s">
        <v>205</v>
      </c>
      <c r="C31" s="217">
        <f>8%*C30</f>
        <v>3.3599999999999998E-4</v>
      </c>
      <c r="D31" s="218" t="s">
        <v>205</v>
      </c>
      <c r="E31" s="223" t="s">
        <v>289</v>
      </c>
    </row>
    <row r="32" spans="1:5" ht="93.75" customHeight="1" thickBot="1">
      <c r="A32" s="223" t="s">
        <v>14</v>
      </c>
      <c r="B32" s="231" t="s">
        <v>206</v>
      </c>
      <c r="C32" s="220">
        <f>0.08*0.4*0.98</f>
        <v>3.1359999999999999E-2</v>
      </c>
      <c r="D32" s="229" t="s">
        <v>290</v>
      </c>
      <c r="E32" s="232" t="s">
        <v>291</v>
      </c>
    </row>
    <row r="33" spans="1:8" ht="45" customHeight="1" thickBot="1">
      <c r="A33" s="214" t="s">
        <v>17</v>
      </c>
      <c r="B33" s="233" t="s">
        <v>207</v>
      </c>
      <c r="C33" s="217">
        <v>1.9400000000000001E-2</v>
      </c>
      <c r="D33" s="234" t="s">
        <v>208</v>
      </c>
      <c r="E33" s="234" t="s">
        <v>292</v>
      </c>
    </row>
    <row r="34" spans="1:8" ht="63" customHeight="1" thickBot="1">
      <c r="A34" s="223" t="s">
        <v>53</v>
      </c>
      <c r="B34" s="235" t="s">
        <v>209</v>
      </c>
      <c r="C34" s="220">
        <f>C26*C33</f>
        <v>7.7212000000000018E-3</v>
      </c>
      <c r="D34" s="229" t="s">
        <v>210</v>
      </c>
      <c r="E34" s="229" t="s">
        <v>293</v>
      </c>
    </row>
    <row r="35" spans="1:8" ht="36.75" thickBot="1">
      <c r="A35" s="214" t="s">
        <v>55</v>
      </c>
      <c r="B35" s="233" t="s">
        <v>211</v>
      </c>
      <c r="C35" s="236">
        <f>0.08*0.4*C33</f>
        <v>6.2080000000000002E-4</v>
      </c>
      <c r="D35" s="234" t="s">
        <v>208</v>
      </c>
      <c r="E35" s="237" t="s">
        <v>294</v>
      </c>
    </row>
    <row r="36" spans="1:8" ht="15.75" customHeight="1" thickBot="1">
      <c r="A36" s="433" t="s">
        <v>85</v>
      </c>
      <c r="B36" s="434"/>
      <c r="C36" s="435">
        <f>SUM(C30:C35)</f>
        <v>6.3638E-2</v>
      </c>
      <c r="D36" s="436"/>
      <c r="E36" s="437"/>
    </row>
    <row r="37" spans="1:8" ht="15.75" thickBot="1">
      <c r="A37" s="258"/>
      <c r="B37" s="259"/>
      <c r="C37" s="260"/>
      <c r="D37" s="261"/>
      <c r="E37" s="262"/>
    </row>
    <row r="38" spans="1:8" ht="18" customHeight="1" thickBot="1">
      <c r="A38" s="443" t="s">
        <v>212</v>
      </c>
      <c r="B38" s="444"/>
      <c r="C38" s="444"/>
      <c r="D38" s="444"/>
      <c r="E38" s="445"/>
    </row>
    <row r="39" spans="1:8" ht="41.25" customHeight="1" thickBot="1">
      <c r="A39" s="238" t="s">
        <v>121</v>
      </c>
      <c r="B39" s="238" t="s">
        <v>213</v>
      </c>
      <c r="C39" s="209" t="s">
        <v>186</v>
      </c>
      <c r="D39" s="208" t="s">
        <v>187</v>
      </c>
      <c r="E39" s="208" t="s">
        <v>188</v>
      </c>
    </row>
    <row r="40" spans="1:8" ht="18" customHeight="1" thickBot="1">
      <c r="A40" s="263" t="s">
        <v>7</v>
      </c>
      <c r="B40" s="228" t="s">
        <v>214</v>
      </c>
      <c r="C40" s="239">
        <v>8.3299999999999999E-2</v>
      </c>
      <c r="D40" s="232" t="s">
        <v>215</v>
      </c>
      <c r="E40" s="232" t="s">
        <v>191</v>
      </c>
    </row>
    <row r="41" spans="1:8" ht="61.5" customHeight="1" thickBot="1">
      <c r="A41" s="264" t="s">
        <v>10</v>
      </c>
      <c r="B41" s="233" t="s">
        <v>216</v>
      </c>
      <c r="C41" s="240">
        <v>1.66E-2</v>
      </c>
      <c r="D41" s="241" t="s">
        <v>217</v>
      </c>
      <c r="E41" s="242" t="s">
        <v>218</v>
      </c>
    </row>
    <row r="42" spans="1:8" ht="77.25" customHeight="1" thickBot="1">
      <c r="A42" s="264" t="s">
        <v>14</v>
      </c>
      <c r="B42" s="233" t="s">
        <v>219</v>
      </c>
      <c r="C42" s="240">
        <v>4.0000000000000002E-4</v>
      </c>
      <c r="D42" s="241" t="s">
        <v>220</v>
      </c>
      <c r="E42" s="241" t="s">
        <v>221</v>
      </c>
    </row>
    <row r="43" spans="1:8" ht="60" customHeight="1" thickBot="1">
      <c r="A43" s="265" t="s">
        <v>17</v>
      </c>
      <c r="B43" s="231" t="s">
        <v>222</v>
      </c>
      <c r="C43" s="239">
        <v>2.7000000000000001E-3</v>
      </c>
      <c r="D43" s="243" t="s">
        <v>223</v>
      </c>
      <c r="E43" s="243" t="s">
        <v>224</v>
      </c>
      <c r="G43" s="272"/>
    </row>
    <row r="44" spans="1:8" ht="57.75" customHeight="1" thickBot="1">
      <c r="A44" s="264" t="s">
        <v>53</v>
      </c>
      <c r="B44" s="233" t="s">
        <v>225</v>
      </c>
      <c r="C44" s="240">
        <v>2.8E-3</v>
      </c>
      <c r="D44" s="241" t="s">
        <v>226</v>
      </c>
      <c r="E44" s="241" t="s">
        <v>227</v>
      </c>
      <c r="H44" s="271"/>
    </row>
    <row r="45" spans="1:8" ht="15.75" customHeight="1" thickBot="1">
      <c r="A45" s="433" t="s">
        <v>85</v>
      </c>
      <c r="B45" s="434"/>
      <c r="C45" s="435">
        <f>SUM(C40:C44)</f>
        <v>0.10579999999999999</v>
      </c>
      <c r="D45" s="436"/>
      <c r="E45" s="437"/>
    </row>
    <row r="46" spans="1:8" ht="15.75" customHeight="1" thickBot="1">
      <c r="A46" s="455" t="s">
        <v>228</v>
      </c>
      <c r="B46" s="456"/>
      <c r="C46" s="457">
        <f>SUM(C14+C26+C36+C45)</f>
        <v>0.72275580000000006</v>
      </c>
      <c r="D46" s="458"/>
      <c r="E46" s="459"/>
    </row>
    <row r="47" spans="1:8" ht="15" customHeight="1" thickBot="1">
      <c r="A47" s="266"/>
      <c r="B47" s="267"/>
      <c r="C47" s="268"/>
      <c r="D47" s="269"/>
      <c r="E47" s="270"/>
    </row>
    <row r="48" spans="1:8" ht="18" customHeight="1" thickBot="1">
      <c r="A48" s="460" t="s">
        <v>473</v>
      </c>
      <c r="B48" s="461"/>
      <c r="C48" s="461"/>
      <c r="D48" s="461"/>
      <c r="E48" s="462"/>
    </row>
    <row r="49" spans="1:5" ht="15.75" customHeight="1" thickBot="1">
      <c r="A49" s="244" t="s">
        <v>183</v>
      </c>
      <c r="B49" s="463" t="s">
        <v>188</v>
      </c>
      <c r="C49" s="464"/>
      <c r="D49" s="464"/>
      <c r="E49" s="465"/>
    </row>
    <row r="50" spans="1:5" ht="42.75" customHeight="1" thickBot="1">
      <c r="A50" s="245" t="s">
        <v>474</v>
      </c>
      <c r="B50" s="466" t="s">
        <v>296</v>
      </c>
      <c r="C50" s="467"/>
      <c r="D50" s="467"/>
      <c r="E50" s="468"/>
    </row>
    <row r="51" spans="1:5" ht="48" customHeight="1" thickBot="1">
      <c r="A51" s="152" t="s">
        <v>229</v>
      </c>
      <c r="B51" s="469" t="s">
        <v>478</v>
      </c>
      <c r="C51" s="470"/>
      <c r="D51" s="470"/>
      <c r="E51" s="471"/>
    </row>
    <row r="52" spans="1:5" ht="37.5" customHeight="1" thickBot="1">
      <c r="A52" s="152" t="s">
        <v>230</v>
      </c>
      <c r="B52" s="469" t="s">
        <v>475</v>
      </c>
      <c r="C52" s="470"/>
      <c r="D52" s="470"/>
      <c r="E52" s="471"/>
    </row>
    <row r="53" spans="1:5" ht="30" customHeight="1" thickBot="1">
      <c r="A53" s="152" t="s">
        <v>338</v>
      </c>
      <c r="B53" s="446" t="s">
        <v>231</v>
      </c>
      <c r="C53" s="447"/>
      <c r="D53" s="447"/>
      <c r="E53" s="448"/>
    </row>
    <row r="54" spans="1:5" ht="41.25" customHeight="1" thickBot="1">
      <c r="A54" s="152" t="s">
        <v>476</v>
      </c>
      <c r="B54" s="446" t="s">
        <v>477</v>
      </c>
      <c r="C54" s="447"/>
      <c r="D54" s="447"/>
      <c r="E54" s="448"/>
    </row>
    <row r="55" spans="1:5" ht="51" customHeight="1" thickBot="1">
      <c r="A55" s="273" t="s">
        <v>100</v>
      </c>
      <c r="B55" s="452" t="s">
        <v>479</v>
      </c>
      <c r="C55" s="453"/>
      <c r="D55" s="453"/>
      <c r="E55" s="454"/>
    </row>
  </sheetData>
  <mergeCells count="29">
    <mergeCell ref="A16:E16"/>
    <mergeCell ref="B55:E55"/>
    <mergeCell ref="A46:B46"/>
    <mergeCell ref="C46:E46"/>
    <mergeCell ref="A48:E48"/>
    <mergeCell ref="B49:E49"/>
    <mergeCell ref="B50:E50"/>
    <mergeCell ref="B51:E51"/>
    <mergeCell ref="B52:E52"/>
    <mergeCell ref="B53:E53"/>
    <mergeCell ref="A28:E28"/>
    <mergeCell ref="C26:E26"/>
    <mergeCell ref="A26:B26"/>
    <mergeCell ref="B54:E54"/>
    <mergeCell ref="A38:E38"/>
    <mergeCell ref="A45:B45"/>
    <mergeCell ref="C45:E45"/>
    <mergeCell ref="A36:B36"/>
    <mergeCell ref="C36:E36"/>
    <mergeCell ref="A3:E3"/>
    <mergeCell ref="D13:E13"/>
    <mergeCell ref="A14:B14"/>
    <mergeCell ref="C14:E14"/>
    <mergeCell ref="D12:E12"/>
    <mergeCell ref="D11:E11"/>
    <mergeCell ref="C4:D4"/>
    <mergeCell ref="C5:D5"/>
    <mergeCell ref="A4:A5"/>
    <mergeCell ref="A8:E8"/>
  </mergeCells>
  <phoneticPr fontId="0" type="noConversion"/>
  <pageMargins left="0.51180555555555496" right="0.51180555555555496" top="1.3475000000000001" bottom="0.78749999999999998" header="0.51180555555555496" footer="0.51180555555555496"/>
  <pageSetup paperSize="9" scale="95" firstPageNumber="0" orientation="portrait" r:id="rId1"/>
  <ignoredErrors>
    <ignoredError sqref="C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Resumo</vt:lpstr>
      <vt:lpstr>Oficial de Man. Predial</vt:lpstr>
      <vt:lpstr>Bombeiro Hidráulico</vt:lpstr>
      <vt:lpstr>Uniformes</vt:lpstr>
      <vt:lpstr>Equipamentos</vt:lpstr>
      <vt:lpstr>Ferramentas</vt:lpstr>
      <vt:lpstr>Diárias</vt:lpstr>
      <vt:lpstr>Conta vinculada</vt:lpstr>
      <vt:lpstr>Metodologia de cálculos</vt:lpstr>
      <vt:lpstr>'Bombeiro Hidráulico'!Area_de_impressao</vt:lpstr>
      <vt:lpstr>'Conta vinculada'!Area_de_impressao</vt:lpstr>
      <vt:lpstr>Diárias!Area_de_impressao</vt:lpstr>
      <vt:lpstr>Equipamentos!Area_de_impressao</vt:lpstr>
      <vt:lpstr>Ferramentas!Area_de_impressao</vt:lpstr>
      <vt:lpstr>'Metodologia de cálculos'!Area_de_impressao</vt:lpstr>
      <vt:lpstr>'Oficial de Man. Predial'!Area_de_impressao</vt:lpstr>
      <vt:lpstr>Resumo!Area_de_impressao</vt:lpstr>
      <vt:lpstr>Uniformes!Area_de_impressao</vt:lpstr>
    </vt:vector>
  </TitlesOfParts>
  <Company>UFSC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cristovam.rodrigues</cp:lastModifiedBy>
  <cp:revision>1</cp:revision>
  <cp:lastPrinted>2022-10-18T14:33:06Z</cp:lastPrinted>
  <dcterms:created xsi:type="dcterms:W3CDTF">2016-06-22T19:00:36Z</dcterms:created>
  <dcterms:modified xsi:type="dcterms:W3CDTF">2023-10-31T14:39:07Z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